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9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worksheets/sheet9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355" windowHeight="9780" tabRatio="857" firstSheet="8" activeTab="13"/>
  </bookViews>
  <sheets>
    <sheet name="Вызова из МЗ" sheetId="5" r:id="rId1"/>
    <sheet name="2019 СМП - План_01_01_2019" sheetId="4" r:id="rId2"/>
    <sheet name="2019 СМП - Согаз_01_01_2019" sheetId="7" r:id="rId3"/>
    <sheet name="2019 СМП - Альфа_01_01_2019" sheetId="6" r:id="rId4"/>
    <sheet name="2019 СМП - План_01_03_2019" sheetId="9" r:id="rId5"/>
    <sheet name="2019 СМП - Согаз_01_03_2019" sheetId="10" r:id="rId6"/>
    <sheet name="2019 СМП - Альфа_01_03_2019" sheetId="11" r:id="rId7"/>
    <sheet name="Проверка" sheetId="8" state="hidden" r:id="rId8"/>
    <sheet name="2019 СМП - План_01_06_2019" sheetId="12" r:id="rId9"/>
    <sheet name="2019 СМП - Согаз_01_06_2019" sheetId="13" r:id="rId10"/>
    <sheet name="2019 СМП - Альфа_01_06_2019" sheetId="14" r:id="rId11"/>
    <sheet name="2019 СМП - План_01_10_2019" sheetId="15" r:id="rId12"/>
    <sheet name="2019 СМП - Согаз_01_10_2019" sheetId="16" r:id="rId13"/>
    <sheet name="2019 СМП - Альфа_01_10_2019" sheetId="17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_xlnm._FilterDatabase" localSheetId="3" hidden="1">'2019 СМП - Альфа_01_01_2019'!$A$8:$CP$8</definedName>
    <definedName name="_xlnm._FilterDatabase" localSheetId="6" hidden="1">'2019 СМП - Альфа_01_03_2019'!$A$8:$CP$8</definedName>
    <definedName name="_xlnm._FilterDatabase" localSheetId="2" hidden="1">'2019 СМП - Согаз_01_01_2019'!$A$8:$CP$8</definedName>
    <definedName name="_xlnm._FilterDatabase" localSheetId="5" hidden="1">'2019 СМП - Согаз_01_03_2019'!$A$8:$CP$8</definedName>
    <definedName name="_xlnm.Print_Titles" localSheetId="3">'2019 СМП - Альфа_01_01_2019'!$A:$C</definedName>
    <definedName name="_xlnm.Print_Titles" localSheetId="6">'2019 СМП - Альфа_01_03_2019'!$A:$C</definedName>
    <definedName name="_xlnm.Print_Titles" localSheetId="1">'2019 СМП - План_01_01_2019'!$A:$C</definedName>
    <definedName name="_xlnm.Print_Titles" localSheetId="4">'2019 СМП - План_01_03_2019'!$A:$C</definedName>
    <definedName name="_xlnm.Print_Titles" localSheetId="2">'2019 СМП - Согаз_01_01_2019'!$A:$C</definedName>
    <definedName name="_xlnm.Print_Titles" localSheetId="5">'2019 СМП - Согаз_01_03_2019'!$A:$C</definedName>
    <definedName name="_xlnm.Print_Titles" localSheetId="7">Проверка!$A:$C</definedName>
  </definedNames>
  <calcPr calcId="125725" fullPrecision="0"/>
</workbook>
</file>

<file path=xl/calcChain.xml><?xml version="1.0" encoding="utf-8"?>
<calcChain xmlns="http://schemas.openxmlformats.org/spreadsheetml/2006/main">
  <c r="AC18" i="17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BF10"/>
  <c r="BI17" i="16"/>
  <c r="BI15"/>
  <c r="BI13"/>
  <c r="BI11"/>
  <c r="E17"/>
  <c r="E16"/>
  <c r="E15"/>
  <c r="E14"/>
  <c r="E13"/>
  <c r="E12"/>
  <c r="E11"/>
  <c r="E10"/>
  <c r="AA18"/>
  <c r="CA17" i="17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CA17" i="16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CA17" i="15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E10"/>
  <c r="E9"/>
  <c r="BM17" i="17"/>
  <c r="CI17" s="1"/>
  <c r="BL17"/>
  <c r="CH17" s="1"/>
  <c r="BK17"/>
  <c r="CG17" s="1"/>
  <c r="BJ17"/>
  <c r="CF17" s="1"/>
  <c r="BI17"/>
  <c r="CE17" s="1"/>
  <c r="BH17"/>
  <c r="CD17" s="1"/>
  <c r="BG17"/>
  <c r="BF17"/>
  <c r="BM16"/>
  <c r="CI16" s="1"/>
  <c r="BL16"/>
  <c r="CH16" s="1"/>
  <c r="BK16"/>
  <c r="CG16" s="1"/>
  <c r="BJ16"/>
  <c r="CF16" s="1"/>
  <c r="BI16"/>
  <c r="CE16" s="1"/>
  <c r="BH16"/>
  <c r="CD16" s="1"/>
  <c r="BG16"/>
  <c r="BF16"/>
  <c r="BI15"/>
  <c r="CE15" s="1"/>
  <c r="BG15"/>
  <c r="CC15" s="1"/>
  <c r="BF15"/>
  <c r="CB15" s="1"/>
  <c r="AG15"/>
  <c r="AI15" s="1"/>
  <c r="AK15" s="1"/>
  <c r="AM15" s="1"/>
  <c r="AO15" s="1"/>
  <c r="AQ15" s="1"/>
  <c r="AF15"/>
  <c r="AH15" s="1"/>
  <c r="AJ15" s="1"/>
  <c r="AL15" s="1"/>
  <c r="AN15" s="1"/>
  <c r="BM15"/>
  <c r="CI15" s="1"/>
  <c r="BL15"/>
  <c r="CH15" s="1"/>
  <c r="BK15"/>
  <c r="CG15" s="1"/>
  <c r="BJ15"/>
  <c r="CF15" s="1"/>
  <c r="BH15"/>
  <c r="CD15" s="1"/>
  <c r="BM14"/>
  <c r="CI14" s="1"/>
  <c r="BL14"/>
  <c r="CH14" s="1"/>
  <c r="BK14"/>
  <c r="CG14" s="1"/>
  <c r="BJ14"/>
  <c r="CF14" s="1"/>
  <c r="BI14"/>
  <c r="CE14" s="1"/>
  <c r="BH14"/>
  <c r="CD14" s="1"/>
  <c r="BG14"/>
  <c r="CC14" s="1"/>
  <c r="BF14"/>
  <c r="CB14" s="1"/>
  <c r="AG14"/>
  <c r="AI14" s="1"/>
  <c r="AK14" s="1"/>
  <c r="AM14" s="1"/>
  <c r="AO14" s="1"/>
  <c r="AQ14" s="1"/>
  <c r="AS14" s="1"/>
  <c r="AU14" s="1"/>
  <c r="AW14" s="1"/>
  <c r="AY14" s="1"/>
  <c r="BA14" s="1"/>
  <c r="BC14" s="1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BM13"/>
  <c r="CI13" s="1"/>
  <c r="BL13"/>
  <c r="CH13" s="1"/>
  <c r="BK13"/>
  <c r="CG13" s="1"/>
  <c r="BJ13"/>
  <c r="CF13" s="1"/>
  <c r="BI13"/>
  <c r="CE13" s="1"/>
  <c r="BH13"/>
  <c r="CD13" s="1"/>
  <c r="BG13"/>
  <c r="BF13"/>
  <c r="BM12"/>
  <c r="CI12" s="1"/>
  <c r="BL12"/>
  <c r="CH12" s="1"/>
  <c r="BK12"/>
  <c r="CG12" s="1"/>
  <c r="BJ12"/>
  <c r="CF12" s="1"/>
  <c r="BI12"/>
  <c r="CE12" s="1"/>
  <c r="BH12"/>
  <c r="CD12" s="1"/>
  <c r="BG12"/>
  <c r="CC12" s="1"/>
  <c r="BF12"/>
  <c r="CB12" s="1"/>
  <c r="AG12"/>
  <c r="AI12" s="1"/>
  <c r="AK12" s="1"/>
  <c r="AM12" s="1"/>
  <c r="AO12" s="1"/>
  <c r="AQ12" s="1"/>
  <c r="AS12" s="1"/>
  <c r="AU12" s="1"/>
  <c r="AW12" s="1"/>
  <c r="AY12" s="1"/>
  <c r="BA12" s="1"/>
  <c r="BC12" s="1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BM11"/>
  <c r="CI11" s="1"/>
  <c r="BL11"/>
  <c r="CH11" s="1"/>
  <c r="BK11"/>
  <c r="CG11" s="1"/>
  <c r="BJ11"/>
  <c r="CF11" s="1"/>
  <c r="BI11"/>
  <c r="CE11" s="1"/>
  <c r="BH11"/>
  <c r="CD11" s="1"/>
  <c r="BG11"/>
  <c r="BF11"/>
  <c r="BM10"/>
  <c r="CI10" s="1"/>
  <c r="BL10"/>
  <c r="CH10" s="1"/>
  <c r="BK10"/>
  <c r="CG10" s="1"/>
  <c r="BJ10"/>
  <c r="CF10" s="1"/>
  <c r="BI10"/>
  <c r="CE10" s="1"/>
  <c r="BH10"/>
  <c r="CD10" s="1"/>
  <c r="BG10"/>
  <c r="A10"/>
  <c r="A11" s="1"/>
  <c r="A12" s="1"/>
  <c r="A13" s="1"/>
  <c r="A14" s="1"/>
  <c r="A15" s="1"/>
  <c r="A16" s="1"/>
  <c r="A17" s="1"/>
  <c r="CA18"/>
  <c r="BZ18"/>
  <c r="BY18"/>
  <c r="BX18"/>
  <c r="BW18"/>
  <c r="BV18"/>
  <c r="BU18"/>
  <c r="BT18"/>
  <c r="BS18"/>
  <c r="BR18"/>
  <c r="BM9"/>
  <c r="BK9"/>
  <c r="BI9"/>
  <c r="BG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H6"/>
  <c r="AJ6" s="1"/>
  <c r="AL6" s="1"/>
  <c r="AN6" s="1"/>
  <c r="AP6" s="1"/>
  <c r="AR6" s="1"/>
  <c r="AT6" s="1"/>
  <c r="AV6" s="1"/>
  <c r="AX6" s="1"/>
  <c r="AZ6" s="1"/>
  <c r="BB6" s="1"/>
  <c r="D18" i="16"/>
  <c r="Z17"/>
  <c r="X17"/>
  <c r="V17"/>
  <c r="T17"/>
  <c r="BK17"/>
  <c r="CG17" s="1"/>
  <c r="R17"/>
  <c r="P17"/>
  <c r="N17"/>
  <c r="L17"/>
  <c r="J17"/>
  <c r="H17"/>
  <c r="BG17"/>
  <c r="F17"/>
  <c r="Z16"/>
  <c r="X16"/>
  <c r="V16"/>
  <c r="T16"/>
  <c r="BK16"/>
  <c r="R16"/>
  <c r="P16"/>
  <c r="N16"/>
  <c r="BI16"/>
  <c r="L16"/>
  <c r="J16"/>
  <c r="H16"/>
  <c r="BG16"/>
  <c r="F16"/>
  <c r="BF16" s="1"/>
  <c r="BG15"/>
  <c r="BF15"/>
  <c r="CB15" s="1"/>
  <c r="AG15"/>
  <c r="AI15" s="1"/>
  <c r="AK15" s="1"/>
  <c r="AM15" s="1"/>
  <c r="AO15" s="1"/>
  <c r="AF15"/>
  <c r="AH15" s="1"/>
  <c r="AJ15" s="1"/>
  <c r="AL15" s="1"/>
  <c r="AN15" s="1"/>
  <c r="AB15"/>
  <c r="Z15"/>
  <c r="BM15"/>
  <c r="X15"/>
  <c r="BL15" s="1"/>
  <c r="CH15" s="1"/>
  <c r="V15"/>
  <c r="T15"/>
  <c r="BK15"/>
  <c r="R15"/>
  <c r="BJ15" s="1"/>
  <c r="CF15" s="1"/>
  <c r="P15"/>
  <c r="BH15" s="1"/>
  <c r="CD15" s="1"/>
  <c r="BM14"/>
  <c r="CI14" s="1"/>
  <c r="BL14"/>
  <c r="CH14" s="1"/>
  <c r="BK14"/>
  <c r="CG14" s="1"/>
  <c r="BJ14"/>
  <c r="CF14" s="1"/>
  <c r="BI14"/>
  <c r="CE14" s="1"/>
  <c r="BH14"/>
  <c r="CD14" s="1"/>
  <c r="BF14"/>
  <c r="CB14" s="1"/>
  <c r="AG14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Z13"/>
  <c r="X13"/>
  <c r="V13"/>
  <c r="T13"/>
  <c r="BK13"/>
  <c r="R13"/>
  <c r="BJ13" s="1"/>
  <c r="CF13" s="1"/>
  <c r="P13"/>
  <c r="N13"/>
  <c r="L13"/>
  <c r="J13"/>
  <c r="H13"/>
  <c r="BG13"/>
  <c r="F13"/>
  <c r="BM12"/>
  <c r="CI12" s="1"/>
  <c r="BL12"/>
  <c r="CH12" s="1"/>
  <c r="BK12"/>
  <c r="CG12" s="1"/>
  <c r="BJ12"/>
  <c r="CF12" s="1"/>
  <c r="BI12"/>
  <c r="CE12" s="1"/>
  <c r="BH12"/>
  <c r="CD12" s="1"/>
  <c r="BG12"/>
  <c r="CC12" s="1"/>
  <c r="BF12"/>
  <c r="CB12" s="1"/>
  <c r="AG12"/>
  <c r="AI12" s="1"/>
  <c r="AK12" s="1"/>
  <c r="AM12" s="1"/>
  <c r="AO12" s="1"/>
  <c r="AQ12" s="1"/>
  <c r="AS12" s="1"/>
  <c r="AU12" s="1"/>
  <c r="AW12" s="1"/>
  <c r="AY12" s="1"/>
  <c r="BA12" s="1"/>
  <c r="BC12" s="1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Z11"/>
  <c r="X11"/>
  <c r="V11"/>
  <c r="T11"/>
  <c r="BK11"/>
  <c r="CG11" s="1"/>
  <c r="R11"/>
  <c r="P11"/>
  <c r="N11"/>
  <c r="L11"/>
  <c r="BH11" s="1"/>
  <c r="CD11" s="1"/>
  <c r="J11"/>
  <c r="H11"/>
  <c r="F11"/>
  <c r="Z10"/>
  <c r="X10"/>
  <c r="V10"/>
  <c r="T10"/>
  <c r="BK10"/>
  <c r="CG10" s="1"/>
  <c r="R10"/>
  <c r="P10"/>
  <c r="N10"/>
  <c r="BI10"/>
  <c r="CE10" s="1"/>
  <c r="L10"/>
  <c r="J10"/>
  <c r="H10"/>
  <c r="F10"/>
  <c r="AF10" s="1"/>
  <c r="A10"/>
  <c r="A11" s="1"/>
  <c r="A12" s="1"/>
  <c r="A13" s="1"/>
  <c r="A14" s="1"/>
  <c r="A15" s="1"/>
  <c r="A16" s="1"/>
  <c r="A17" s="1"/>
  <c r="CA18"/>
  <c r="BZ18"/>
  <c r="BY18"/>
  <c r="BX18"/>
  <c r="BW18"/>
  <c r="BV18"/>
  <c r="BU18"/>
  <c r="BT18"/>
  <c r="BS18"/>
  <c r="BR18"/>
  <c r="Z9"/>
  <c r="Y18"/>
  <c r="X9"/>
  <c r="V9"/>
  <c r="U18"/>
  <c r="T9"/>
  <c r="S18"/>
  <c r="R9"/>
  <c r="P9"/>
  <c r="O18"/>
  <c r="N9"/>
  <c r="M18"/>
  <c r="L9"/>
  <c r="K18"/>
  <c r="J9"/>
  <c r="I18"/>
  <c r="H9"/>
  <c r="G18"/>
  <c r="F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H6"/>
  <c r="AJ6" s="1"/>
  <c r="AL6" s="1"/>
  <c r="AN6" s="1"/>
  <c r="AP6" s="1"/>
  <c r="AR6" s="1"/>
  <c r="AT6" s="1"/>
  <c r="AV6" s="1"/>
  <c r="AX6" s="1"/>
  <c r="AZ6" s="1"/>
  <c r="BB6" s="1"/>
  <c r="D18" i="15"/>
  <c r="Z17"/>
  <c r="X17"/>
  <c r="V17"/>
  <c r="T17"/>
  <c r="R17"/>
  <c r="BJ17" s="1"/>
  <c r="CF17" s="1"/>
  <c r="P17"/>
  <c r="N17"/>
  <c r="L17"/>
  <c r="J17"/>
  <c r="H17"/>
  <c r="F17"/>
  <c r="BF17" s="1"/>
  <c r="Z16"/>
  <c r="X16"/>
  <c r="V16"/>
  <c r="T16"/>
  <c r="R16"/>
  <c r="P16"/>
  <c r="N16"/>
  <c r="L16"/>
  <c r="J16"/>
  <c r="H16"/>
  <c r="F16"/>
  <c r="BF15"/>
  <c r="CB15" s="1"/>
  <c r="AF15"/>
  <c r="AH15" s="1"/>
  <c r="AJ15" s="1"/>
  <c r="AL15" s="1"/>
  <c r="AN15" s="1"/>
  <c r="AB15"/>
  <c r="Z15"/>
  <c r="X15"/>
  <c r="V15"/>
  <c r="T15"/>
  <c r="R15"/>
  <c r="P15"/>
  <c r="BH15" s="1"/>
  <c r="CD15" s="1"/>
  <c r="BL14"/>
  <c r="CH14" s="1"/>
  <c r="BJ14"/>
  <c r="CF14" s="1"/>
  <c r="BH14"/>
  <c r="CD14" s="1"/>
  <c r="BF14"/>
  <c r="CB14" s="1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Z13"/>
  <c r="X13"/>
  <c r="V13"/>
  <c r="T13"/>
  <c r="R13"/>
  <c r="P13"/>
  <c r="N13"/>
  <c r="L13"/>
  <c r="BH13" s="1"/>
  <c r="CD13" s="1"/>
  <c r="J13"/>
  <c r="H13"/>
  <c r="F13"/>
  <c r="BL12"/>
  <c r="CH12" s="1"/>
  <c r="BJ12"/>
  <c r="BH12"/>
  <c r="BF12"/>
  <c r="CB12" s="1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Z11"/>
  <c r="X11"/>
  <c r="V11"/>
  <c r="T11"/>
  <c r="R11"/>
  <c r="P11"/>
  <c r="N11"/>
  <c r="L11"/>
  <c r="J11"/>
  <c r="H11"/>
  <c r="F11"/>
  <c r="Z10"/>
  <c r="X10"/>
  <c r="V10"/>
  <c r="T10"/>
  <c r="BK10"/>
  <c r="CG10" s="1"/>
  <c r="R10"/>
  <c r="P10"/>
  <c r="N10"/>
  <c r="BI10"/>
  <c r="CE10" s="1"/>
  <c r="L10"/>
  <c r="J10"/>
  <c r="H10"/>
  <c r="BG10"/>
  <c r="F10"/>
  <c r="A10"/>
  <c r="A11" s="1"/>
  <c r="A12" s="1"/>
  <c r="A13" s="1"/>
  <c r="A14" s="1"/>
  <c r="A15" s="1"/>
  <c r="A16" s="1"/>
  <c r="A17" s="1"/>
  <c r="CA18"/>
  <c r="BY18"/>
  <c r="BW18"/>
  <c r="BU18"/>
  <c r="BS18"/>
  <c r="Z9"/>
  <c r="Z18" s="1"/>
  <c r="X9"/>
  <c r="V9"/>
  <c r="V18" s="1"/>
  <c r="T9"/>
  <c r="R9"/>
  <c r="R18" s="1"/>
  <c r="P9"/>
  <c r="N9"/>
  <c r="N18" s="1"/>
  <c r="L9"/>
  <c r="J9"/>
  <c r="J18" s="1"/>
  <c r="H9"/>
  <c r="F9"/>
  <c r="F18" s="1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H6"/>
  <c r="AJ6" s="1"/>
  <c r="AL6" s="1"/>
  <c r="AN6" s="1"/>
  <c r="AP6" s="1"/>
  <c r="AR6" s="1"/>
  <c r="AT6" s="1"/>
  <c r="AV6" s="1"/>
  <c r="AX6" s="1"/>
  <c r="AZ6" s="1"/>
  <c r="BB6" s="1"/>
  <c r="E18" i="14"/>
  <c r="D18"/>
  <c r="CA17"/>
  <c r="BZ17"/>
  <c r="BY17"/>
  <c r="BX17"/>
  <c r="BW17"/>
  <c r="BV17"/>
  <c r="BU17"/>
  <c r="BT17"/>
  <c r="BS17"/>
  <c r="BR17"/>
  <c r="AC17"/>
  <c r="AB17"/>
  <c r="AA17"/>
  <c r="Z17"/>
  <c r="Y17"/>
  <c r="BM17" s="1"/>
  <c r="CI17" s="1"/>
  <c r="X17"/>
  <c r="BL17" s="1"/>
  <c r="CH17" s="1"/>
  <c r="W17"/>
  <c r="V17"/>
  <c r="U17"/>
  <c r="T17"/>
  <c r="S17"/>
  <c r="BK17" s="1"/>
  <c r="CG17" s="1"/>
  <c r="R17"/>
  <c r="BJ17" s="1"/>
  <c r="CF17" s="1"/>
  <c r="Q17"/>
  <c r="P17"/>
  <c r="O17"/>
  <c r="N17"/>
  <c r="M17"/>
  <c r="BI17" s="1"/>
  <c r="CE17" s="1"/>
  <c r="L17"/>
  <c r="BH17" s="1"/>
  <c r="CD17" s="1"/>
  <c r="K17"/>
  <c r="J17"/>
  <c r="I17"/>
  <c r="H17"/>
  <c r="G17"/>
  <c r="BG17" s="1"/>
  <c r="F17"/>
  <c r="BF17" s="1"/>
  <c r="CA16"/>
  <c r="BZ16"/>
  <c r="BY16"/>
  <c r="BX16"/>
  <c r="BW16"/>
  <c r="BV16"/>
  <c r="BU16"/>
  <c r="BT16"/>
  <c r="BS16"/>
  <c r="BR16"/>
  <c r="AC16"/>
  <c r="AB16"/>
  <c r="AA16"/>
  <c r="Z16"/>
  <c r="Y16"/>
  <c r="BM16" s="1"/>
  <c r="CI16" s="1"/>
  <c r="X16"/>
  <c r="BL16" s="1"/>
  <c r="CH16" s="1"/>
  <c r="W16"/>
  <c r="V16"/>
  <c r="U16"/>
  <c r="T16"/>
  <c r="S16"/>
  <c r="BK16" s="1"/>
  <c r="CG16" s="1"/>
  <c r="R16"/>
  <c r="BJ16" s="1"/>
  <c r="CF16" s="1"/>
  <c r="Q16"/>
  <c r="P16"/>
  <c r="O16"/>
  <c r="N16"/>
  <c r="M16"/>
  <c r="BI16" s="1"/>
  <c r="CE16" s="1"/>
  <c r="L16"/>
  <c r="BH16" s="1"/>
  <c r="CD16" s="1"/>
  <c r="K16"/>
  <c r="J16"/>
  <c r="I16"/>
  <c r="H16"/>
  <c r="G16"/>
  <c r="BG16" s="1"/>
  <c r="F16"/>
  <c r="BF16" s="1"/>
  <c r="CA15"/>
  <c r="BZ15"/>
  <c r="BY15"/>
  <c r="BX15"/>
  <c r="BW15"/>
  <c r="BV15"/>
  <c r="BU15"/>
  <c r="BT15"/>
  <c r="BS15"/>
  <c r="BR15"/>
  <c r="BI15"/>
  <c r="CE15" s="1"/>
  <c r="BH15"/>
  <c r="CD15" s="1"/>
  <c r="BG15"/>
  <c r="CC15" s="1"/>
  <c r="BF15"/>
  <c r="CB15" s="1"/>
  <c r="AG15"/>
  <c r="AI15" s="1"/>
  <c r="AK15" s="1"/>
  <c r="AM15" s="1"/>
  <c r="AO15" s="1"/>
  <c r="AQ15" s="1"/>
  <c r="AS15" s="1"/>
  <c r="AU15" s="1"/>
  <c r="AW15" s="1"/>
  <c r="AY15" s="1"/>
  <c r="BA15" s="1"/>
  <c r="BC15" s="1"/>
  <c r="BE15" s="1"/>
  <c r="AF15"/>
  <c r="AH15" s="1"/>
  <c r="AJ15" s="1"/>
  <c r="AL15" s="1"/>
  <c r="AN15" s="1"/>
  <c r="AP15" s="1"/>
  <c r="AR15" s="1"/>
  <c r="AT15" s="1"/>
  <c r="AV15" s="1"/>
  <c r="AX15" s="1"/>
  <c r="AZ15" s="1"/>
  <c r="BB15" s="1"/>
  <c r="BD15" s="1"/>
  <c r="AC15"/>
  <c r="AB15"/>
  <c r="AA15"/>
  <c r="Z15"/>
  <c r="Y15"/>
  <c r="BM15" s="1"/>
  <c r="CI15" s="1"/>
  <c r="X15"/>
  <c r="BL15" s="1"/>
  <c r="CH15" s="1"/>
  <c r="W15"/>
  <c r="V15"/>
  <c r="U15"/>
  <c r="T15"/>
  <c r="S15"/>
  <c r="BK15" s="1"/>
  <c r="CG15" s="1"/>
  <c r="R15"/>
  <c r="BJ15" s="1"/>
  <c r="CF15" s="1"/>
  <c r="P15"/>
  <c r="CA14"/>
  <c r="BZ14"/>
  <c r="BY14"/>
  <c r="BX14"/>
  <c r="BW14"/>
  <c r="BV14"/>
  <c r="BU14"/>
  <c r="BT14"/>
  <c r="BS14"/>
  <c r="BR14"/>
  <c r="BM14"/>
  <c r="CI14" s="1"/>
  <c r="BL14"/>
  <c r="CH14" s="1"/>
  <c r="BK14"/>
  <c r="CG14" s="1"/>
  <c r="BJ14"/>
  <c r="CF14" s="1"/>
  <c r="BI14"/>
  <c r="CE14" s="1"/>
  <c r="BH14"/>
  <c r="CD14" s="1"/>
  <c r="BG14"/>
  <c r="CC14" s="1"/>
  <c r="BF14"/>
  <c r="CB14" s="1"/>
  <c r="AG14"/>
  <c r="AI14" s="1"/>
  <c r="AK14" s="1"/>
  <c r="AM14" s="1"/>
  <c r="AO14" s="1"/>
  <c r="AQ14" s="1"/>
  <c r="AS14" s="1"/>
  <c r="AU14" s="1"/>
  <c r="AW14" s="1"/>
  <c r="AY14" s="1"/>
  <c r="BA14" s="1"/>
  <c r="BC14" s="1"/>
  <c r="BE14" s="1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CA13"/>
  <c r="BZ13"/>
  <c r="BY13"/>
  <c r="BX13"/>
  <c r="BW13"/>
  <c r="BV13"/>
  <c r="BU13"/>
  <c r="BT13"/>
  <c r="BS13"/>
  <c r="BR13"/>
  <c r="AC13"/>
  <c r="AB13"/>
  <c r="AA13"/>
  <c r="Z13"/>
  <c r="Y13"/>
  <c r="BM13" s="1"/>
  <c r="CI13" s="1"/>
  <c r="X13"/>
  <c r="BL13" s="1"/>
  <c r="CH13" s="1"/>
  <c r="W13"/>
  <c r="V13"/>
  <c r="U13"/>
  <c r="T13"/>
  <c r="S13"/>
  <c r="BK13" s="1"/>
  <c r="CG13" s="1"/>
  <c r="R13"/>
  <c r="BJ13" s="1"/>
  <c r="CF13" s="1"/>
  <c r="Q13"/>
  <c r="P13"/>
  <c r="O13"/>
  <c r="N13"/>
  <c r="M13"/>
  <c r="BI13" s="1"/>
  <c r="CE13" s="1"/>
  <c r="L13"/>
  <c r="BH13" s="1"/>
  <c r="CD13" s="1"/>
  <c r="K13"/>
  <c r="J13"/>
  <c r="I13"/>
  <c r="H13"/>
  <c r="G13"/>
  <c r="BG13" s="1"/>
  <c r="F13"/>
  <c r="BF13" s="1"/>
  <c r="CA12"/>
  <c r="BZ12"/>
  <c r="BY12"/>
  <c r="BX12"/>
  <c r="BW12"/>
  <c r="BV12"/>
  <c r="BU12"/>
  <c r="BT12"/>
  <c r="BS12"/>
  <c r="BR12"/>
  <c r="BM12"/>
  <c r="CI12" s="1"/>
  <c r="BL12"/>
  <c r="CH12" s="1"/>
  <c r="BK12"/>
  <c r="CG12" s="1"/>
  <c r="BJ12"/>
  <c r="CF12" s="1"/>
  <c r="BI12"/>
  <c r="CE12" s="1"/>
  <c r="BH12"/>
  <c r="CD12" s="1"/>
  <c r="BG12"/>
  <c r="CC12" s="1"/>
  <c r="BF12"/>
  <c r="CB12" s="1"/>
  <c r="AG12"/>
  <c r="AI12" s="1"/>
  <c r="AK12" s="1"/>
  <c r="AM12" s="1"/>
  <c r="AO12" s="1"/>
  <c r="AQ12" s="1"/>
  <c r="AS12" s="1"/>
  <c r="AU12" s="1"/>
  <c r="AW12" s="1"/>
  <c r="AY12" s="1"/>
  <c r="BA12" s="1"/>
  <c r="BC12" s="1"/>
  <c r="BE12" s="1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CA11"/>
  <c r="BZ11"/>
  <c r="BY11"/>
  <c r="BX11"/>
  <c r="BW11"/>
  <c r="BV11"/>
  <c r="BU11"/>
  <c r="BT11"/>
  <c r="BS11"/>
  <c r="BR11"/>
  <c r="AC11"/>
  <c r="AB11"/>
  <c r="AA11"/>
  <c r="Z11"/>
  <c r="Y11"/>
  <c r="BM11" s="1"/>
  <c r="CI11" s="1"/>
  <c r="X11"/>
  <c r="BL11" s="1"/>
  <c r="CH11" s="1"/>
  <c r="W11"/>
  <c r="V11"/>
  <c r="U11"/>
  <c r="T11"/>
  <c r="S11"/>
  <c r="BK11" s="1"/>
  <c r="CG11" s="1"/>
  <c r="R11"/>
  <c r="BJ11" s="1"/>
  <c r="CF11" s="1"/>
  <c r="Q11"/>
  <c r="P11"/>
  <c r="O11"/>
  <c r="N11"/>
  <c r="M11"/>
  <c r="BI11" s="1"/>
  <c r="CE11" s="1"/>
  <c r="L11"/>
  <c r="BH11" s="1"/>
  <c r="CD11" s="1"/>
  <c r="K11"/>
  <c r="J11"/>
  <c r="I11"/>
  <c r="H11"/>
  <c r="G11"/>
  <c r="BG11" s="1"/>
  <c r="F11"/>
  <c r="BF11" s="1"/>
  <c r="CA10"/>
  <c r="BZ10"/>
  <c r="BY10"/>
  <c r="BX10"/>
  <c r="BW10"/>
  <c r="BV10"/>
  <c r="BU10"/>
  <c r="BT10"/>
  <c r="BS10"/>
  <c r="BR10"/>
  <c r="AC10"/>
  <c r="AB10"/>
  <c r="AA10"/>
  <c r="Z10"/>
  <c r="Y10"/>
  <c r="BM10" s="1"/>
  <c r="CI10" s="1"/>
  <c r="X10"/>
  <c r="BL10" s="1"/>
  <c r="CH10" s="1"/>
  <c r="W10"/>
  <c r="V10"/>
  <c r="U10"/>
  <c r="T10"/>
  <c r="S10"/>
  <c r="BK10" s="1"/>
  <c r="CG10" s="1"/>
  <c r="R10"/>
  <c r="BJ10" s="1"/>
  <c r="CF10" s="1"/>
  <c r="Q10"/>
  <c r="P10"/>
  <c r="O10"/>
  <c r="N10"/>
  <c r="M10"/>
  <c r="BI10" s="1"/>
  <c r="CE10" s="1"/>
  <c r="L10"/>
  <c r="BH10" s="1"/>
  <c r="CD10" s="1"/>
  <c r="K10"/>
  <c r="J10"/>
  <c r="I10"/>
  <c r="H10"/>
  <c r="G10"/>
  <c r="BG10" s="1"/>
  <c r="F10"/>
  <c r="BF10" s="1"/>
  <c r="A10"/>
  <c r="A11" s="1"/>
  <c r="A12" s="1"/>
  <c r="A13" s="1"/>
  <c r="A14" s="1"/>
  <c r="A15" s="1"/>
  <c r="A16" s="1"/>
  <c r="A17" s="1"/>
  <c r="CA9"/>
  <c r="CA18" s="1"/>
  <c r="BZ9"/>
  <c r="BZ18" s="1"/>
  <c r="BY9"/>
  <c r="BY18" s="1"/>
  <c r="BX9"/>
  <c r="BX18" s="1"/>
  <c r="BW9"/>
  <c r="BW18" s="1"/>
  <c r="BV9"/>
  <c r="BV18" s="1"/>
  <c r="BU9"/>
  <c r="BU18" s="1"/>
  <c r="BT9"/>
  <c r="BT18" s="1"/>
  <c r="BS9"/>
  <c r="BS18" s="1"/>
  <c r="BR9"/>
  <c r="BR18" s="1"/>
  <c r="AC9"/>
  <c r="AC18" s="1"/>
  <c r="AB9"/>
  <c r="AB18" s="1"/>
  <c r="AA9"/>
  <c r="AA18" s="1"/>
  <c r="Z9"/>
  <c r="Z18" s="1"/>
  <c r="Y9"/>
  <c r="BM9" s="1"/>
  <c r="X9"/>
  <c r="X18" s="1"/>
  <c r="W9"/>
  <c r="W18" s="1"/>
  <c r="V9"/>
  <c r="V18" s="1"/>
  <c r="U9"/>
  <c r="U18" s="1"/>
  <c r="T9"/>
  <c r="T18" s="1"/>
  <c r="S9"/>
  <c r="BK9" s="1"/>
  <c r="R9"/>
  <c r="R18" s="1"/>
  <c r="Q9"/>
  <c r="Q18" s="1"/>
  <c r="P9"/>
  <c r="P18" s="1"/>
  <c r="O9"/>
  <c r="O18" s="1"/>
  <c r="N9"/>
  <c r="N18" s="1"/>
  <c r="M9"/>
  <c r="BI9" s="1"/>
  <c r="L9"/>
  <c r="L18" s="1"/>
  <c r="K9"/>
  <c r="K18" s="1"/>
  <c r="J9"/>
  <c r="J18" s="1"/>
  <c r="I9"/>
  <c r="I18" s="1"/>
  <c r="H9"/>
  <c r="H18" s="1"/>
  <c r="G9"/>
  <c r="BG9" s="1"/>
  <c r="F9"/>
  <c r="F18" s="1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J6"/>
  <c r="AL6" s="1"/>
  <c r="AN6" s="1"/>
  <c r="AP6" s="1"/>
  <c r="AR6" s="1"/>
  <c r="AT6" s="1"/>
  <c r="AV6" s="1"/>
  <c r="AX6" s="1"/>
  <c r="AZ6" s="1"/>
  <c r="BB6" s="1"/>
  <c r="AH6"/>
  <c r="E18" i="13"/>
  <c r="D18"/>
  <c r="CA17"/>
  <c r="BZ17"/>
  <c r="BY17"/>
  <c r="BX17"/>
  <c r="BW17"/>
  <c r="BV17"/>
  <c r="BU17"/>
  <c r="BT17"/>
  <c r="BS17"/>
  <c r="BR17"/>
  <c r="AA17"/>
  <c r="Z17"/>
  <c r="Y17"/>
  <c r="X17"/>
  <c r="W17"/>
  <c r="V17"/>
  <c r="U17"/>
  <c r="T17"/>
  <c r="S17"/>
  <c r="BK17" s="1"/>
  <c r="CG17" s="1"/>
  <c r="R17"/>
  <c r="BJ17" s="1"/>
  <c r="CF17" s="1"/>
  <c r="Q17"/>
  <c r="P17"/>
  <c r="O17"/>
  <c r="N17"/>
  <c r="M17"/>
  <c r="BI17" s="1"/>
  <c r="CE17" s="1"/>
  <c r="L17"/>
  <c r="BH17" s="1"/>
  <c r="CD17" s="1"/>
  <c r="K17"/>
  <c r="J17"/>
  <c r="I17"/>
  <c r="H17"/>
  <c r="G17"/>
  <c r="BG17" s="1"/>
  <c r="F17"/>
  <c r="BF17" s="1"/>
  <c r="CA16"/>
  <c r="BZ16"/>
  <c r="BY16"/>
  <c r="BX16"/>
  <c r="BW16"/>
  <c r="BV16"/>
  <c r="BU16"/>
  <c r="BT16"/>
  <c r="BS16"/>
  <c r="BR16"/>
  <c r="AA16"/>
  <c r="Z16"/>
  <c r="Y16"/>
  <c r="X16"/>
  <c r="W16"/>
  <c r="V16"/>
  <c r="U16"/>
  <c r="T16"/>
  <c r="S16"/>
  <c r="BK16" s="1"/>
  <c r="CG16" s="1"/>
  <c r="R16"/>
  <c r="BJ16" s="1"/>
  <c r="CF16" s="1"/>
  <c r="Q16"/>
  <c r="P16"/>
  <c r="O16"/>
  <c r="N16"/>
  <c r="M16"/>
  <c r="BI16" s="1"/>
  <c r="CE16" s="1"/>
  <c r="L16"/>
  <c r="BH16" s="1"/>
  <c r="CD16" s="1"/>
  <c r="K16"/>
  <c r="J16"/>
  <c r="I16"/>
  <c r="H16"/>
  <c r="G16"/>
  <c r="BG16" s="1"/>
  <c r="F16"/>
  <c r="BF16" s="1"/>
  <c r="CA15"/>
  <c r="BZ15"/>
  <c r="BY15"/>
  <c r="BX15"/>
  <c r="BW15"/>
  <c r="BV15"/>
  <c r="BU15"/>
  <c r="BT15"/>
  <c r="BS15"/>
  <c r="BR15"/>
  <c r="BI15"/>
  <c r="CE15" s="1"/>
  <c r="BG15"/>
  <c r="CC15" s="1"/>
  <c r="BF15"/>
  <c r="AG15"/>
  <c r="AI15" s="1"/>
  <c r="AK15" s="1"/>
  <c r="AM15" s="1"/>
  <c r="AO15" s="1"/>
  <c r="AQ15" s="1"/>
  <c r="AS15" s="1"/>
  <c r="AU15" s="1"/>
  <c r="AW15" s="1"/>
  <c r="AY15" s="1"/>
  <c r="BA15" s="1"/>
  <c r="BC15" s="1"/>
  <c r="BE15" s="1"/>
  <c r="AF15"/>
  <c r="AH15" s="1"/>
  <c r="AJ15" s="1"/>
  <c r="AL15" s="1"/>
  <c r="AN15" s="1"/>
  <c r="AP15" s="1"/>
  <c r="AR15" s="1"/>
  <c r="AT15" s="1"/>
  <c r="AV15" s="1"/>
  <c r="AX15" s="1"/>
  <c r="AZ15" s="1"/>
  <c r="BB15" s="1"/>
  <c r="BD15" s="1"/>
  <c r="AC15"/>
  <c r="AB15"/>
  <c r="AA15"/>
  <c r="Z15"/>
  <c r="Y15"/>
  <c r="BM15" s="1"/>
  <c r="CI15" s="1"/>
  <c r="X15"/>
  <c r="BL15" s="1"/>
  <c r="CH15" s="1"/>
  <c r="W15"/>
  <c r="V15"/>
  <c r="U15"/>
  <c r="T15"/>
  <c r="S15"/>
  <c r="BK15" s="1"/>
  <c r="CG15" s="1"/>
  <c r="R15"/>
  <c r="BJ15" s="1"/>
  <c r="CF15" s="1"/>
  <c r="P15"/>
  <c r="BH15" s="1"/>
  <c r="CD15" s="1"/>
  <c r="CA14"/>
  <c r="BZ14"/>
  <c r="BY14"/>
  <c r="BX14"/>
  <c r="BW14"/>
  <c r="BV14"/>
  <c r="BU14"/>
  <c r="BT14"/>
  <c r="BS14"/>
  <c r="BR14"/>
  <c r="BM14"/>
  <c r="CI14" s="1"/>
  <c r="BL14"/>
  <c r="CH14" s="1"/>
  <c r="BK14"/>
  <c r="CG14" s="1"/>
  <c r="BJ14"/>
  <c r="CF14" s="1"/>
  <c r="BI14"/>
  <c r="CE14" s="1"/>
  <c r="BH14"/>
  <c r="CD14" s="1"/>
  <c r="BG14"/>
  <c r="CC14" s="1"/>
  <c r="BF14"/>
  <c r="CB14" s="1"/>
  <c r="AG14"/>
  <c r="AI14" s="1"/>
  <c r="AK14" s="1"/>
  <c r="AM14" s="1"/>
  <c r="AO14" s="1"/>
  <c r="AQ14" s="1"/>
  <c r="AS14" s="1"/>
  <c r="AU14" s="1"/>
  <c r="AW14" s="1"/>
  <c r="AY14" s="1"/>
  <c r="BA14" s="1"/>
  <c r="BC14" s="1"/>
  <c r="BE14" s="1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CA13"/>
  <c r="BZ13"/>
  <c r="BY13"/>
  <c r="BX13"/>
  <c r="BW13"/>
  <c r="BV13"/>
  <c r="BU13"/>
  <c r="BT13"/>
  <c r="BS13"/>
  <c r="BR13"/>
  <c r="BH13"/>
  <c r="AF13"/>
  <c r="AH13" s="1"/>
  <c r="AJ13" s="1"/>
  <c r="AL13" s="1"/>
  <c r="AN13" s="1"/>
  <c r="AP13" s="1"/>
  <c r="AR13" s="1"/>
  <c r="AT13" s="1"/>
  <c r="AV13" s="1"/>
  <c r="AX13" s="1"/>
  <c r="AZ13" s="1"/>
  <c r="AA13"/>
  <c r="Z13"/>
  <c r="Y13"/>
  <c r="X13"/>
  <c r="W13"/>
  <c r="V13"/>
  <c r="U13"/>
  <c r="T13"/>
  <c r="S13"/>
  <c r="BK13" s="1"/>
  <c r="CG13" s="1"/>
  <c r="R13"/>
  <c r="BJ13" s="1"/>
  <c r="CF13" s="1"/>
  <c r="Q13"/>
  <c r="P13"/>
  <c r="O13"/>
  <c r="N13"/>
  <c r="M13"/>
  <c r="BI13" s="1"/>
  <c r="CE13" s="1"/>
  <c r="L13"/>
  <c r="K13"/>
  <c r="J13"/>
  <c r="I13"/>
  <c r="H13"/>
  <c r="G13"/>
  <c r="BG13" s="1"/>
  <c r="F13"/>
  <c r="BF13" s="1"/>
  <c r="CA12"/>
  <c r="BZ12"/>
  <c r="BY12"/>
  <c r="BX12"/>
  <c r="BW12"/>
  <c r="CG12" s="1"/>
  <c r="BV12"/>
  <c r="BU12"/>
  <c r="BT12"/>
  <c r="BS12"/>
  <c r="CC12" s="1"/>
  <c r="BR12"/>
  <c r="BO12"/>
  <c r="BQ12" s="1"/>
  <c r="BM12"/>
  <c r="CI12" s="1"/>
  <c r="BL12"/>
  <c r="CH12" s="1"/>
  <c r="BK12"/>
  <c r="BJ12"/>
  <c r="CF12" s="1"/>
  <c r="BI12"/>
  <c r="BH12"/>
  <c r="CD12" s="1"/>
  <c r="BG12"/>
  <c r="BF12"/>
  <c r="CB12" s="1"/>
  <c r="AI12"/>
  <c r="AK12" s="1"/>
  <c r="AM12" s="1"/>
  <c r="AO12" s="1"/>
  <c r="AQ12" s="1"/>
  <c r="AS12" s="1"/>
  <c r="AU12" s="1"/>
  <c r="AW12" s="1"/>
  <c r="AY12" s="1"/>
  <c r="BA12" s="1"/>
  <c r="BC12" s="1"/>
  <c r="BE12" s="1"/>
  <c r="AG12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CA11"/>
  <c r="BZ11"/>
  <c r="BY11"/>
  <c r="BX11"/>
  <c r="BW11"/>
  <c r="BV11"/>
  <c r="BU11"/>
  <c r="BT11"/>
  <c r="BS11"/>
  <c r="BR11"/>
  <c r="AA11"/>
  <c r="Z11"/>
  <c r="Y11"/>
  <c r="X11"/>
  <c r="W11"/>
  <c r="V11"/>
  <c r="U11"/>
  <c r="T11"/>
  <c r="S11"/>
  <c r="BK11" s="1"/>
  <c r="CG11" s="1"/>
  <c r="R11"/>
  <c r="BJ11" s="1"/>
  <c r="CF11" s="1"/>
  <c r="Q11"/>
  <c r="P11"/>
  <c r="O11"/>
  <c r="N11"/>
  <c r="M11"/>
  <c r="BI11" s="1"/>
  <c r="CE11" s="1"/>
  <c r="L11"/>
  <c r="BH11" s="1"/>
  <c r="CD11" s="1"/>
  <c r="K11"/>
  <c r="J11"/>
  <c r="I11"/>
  <c r="H11"/>
  <c r="G11"/>
  <c r="BG11" s="1"/>
  <c r="F11"/>
  <c r="AF11" s="1"/>
  <c r="AH11" s="1"/>
  <c r="AJ11" s="1"/>
  <c r="AL11" s="1"/>
  <c r="AN11" s="1"/>
  <c r="AP11" s="1"/>
  <c r="AR11" s="1"/>
  <c r="AT11" s="1"/>
  <c r="AV11" s="1"/>
  <c r="AX11" s="1"/>
  <c r="AZ11" s="1"/>
  <c r="CA10"/>
  <c r="BZ10"/>
  <c r="BY10"/>
  <c r="BX10"/>
  <c r="BW10"/>
  <c r="BV10"/>
  <c r="BU10"/>
  <c r="BT10"/>
  <c r="BS10"/>
  <c r="BR10"/>
  <c r="AA10"/>
  <c r="Z10"/>
  <c r="Y10"/>
  <c r="X10"/>
  <c r="W10"/>
  <c r="V10"/>
  <c r="U10"/>
  <c r="T10"/>
  <c r="S10"/>
  <c r="BK10" s="1"/>
  <c r="CG10" s="1"/>
  <c r="R10"/>
  <c r="BJ10" s="1"/>
  <c r="CF10" s="1"/>
  <c r="Q10"/>
  <c r="P10"/>
  <c r="O10"/>
  <c r="N10"/>
  <c r="M10"/>
  <c r="BI10" s="1"/>
  <c r="CE10" s="1"/>
  <c r="L10"/>
  <c r="BH10" s="1"/>
  <c r="CD10" s="1"/>
  <c r="K10"/>
  <c r="J10"/>
  <c r="I10"/>
  <c r="H10"/>
  <c r="G10"/>
  <c r="BG10" s="1"/>
  <c r="F10"/>
  <c r="BF10" s="1"/>
  <c r="A10"/>
  <c r="A11" s="1"/>
  <c r="A12" s="1"/>
  <c r="A13" s="1"/>
  <c r="A14" s="1"/>
  <c r="A15" s="1"/>
  <c r="A16" s="1"/>
  <c r="A17" s="1"/>
  <c r="CA9"/>
  <c r="CA18" s="1"/>
  <c r="BZ9"/>
  <c r="BY9"/>
  <c r="BY18" s="1"/>
  <c r="BX9"/>
  <c r="BW9"/>
  <c r="BW18" s="1"/>
  <c r="BV9"/>
  <c r="BU9"/>
  <c r="BU18" s="1"/>
  <c r="BT9"/>
  <c r="BS9"/>
  <c r="BS18" s="1"/>
  <c r="BR9"/>
  <c r="BH9"/>
  <c r="AF9"/>
  <c r="AA9"/>
  <c r="AA18" s="1"/>
  <c r="Z9"/>
  <c r="Y9"/>
  <c r="X9"/>
  <c r="W9"/>
  <c r="W18" s="1"/>
  <c r="V9"/>
  <c r="U9"/>
  <c r="U18" s="1"/>
  <c r="T9"/>
  <c r="S9"/>
  <c r="BK9" s="1"/>
  <c r="R9"/>
  <c r="Q9"/>
  <c r="Q18" s="1"/>
  <c r="P9"/>
  <c r="O9"/>
  <c r="O18" s="1"/>
  <c r="N9"/>
  <c r="M9"/>
  <c r="BI9" s="1"/>
  <c r="L9"/>
  <c r="K9"/>
  <c r="K18" s="1"/>
  <c r="J9"/>
  <c r="I9"/>
  <c r="I18" s="1"/>
  <c r="H9"/>
  <c r="G9"/>
  <c r="BG9" s="1"/>
  <c r="F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J6"/>
  <c r="AL6" s="1"/>
  <c r="AN6" s="1"/>
  <c r="AP6" s="1"/>
  <c r="AR6" s="1"/>
  <c r="AT6" s="1"/>
  <c r="AV6" s="1"/>
  <c r="AX6" s="1"/>
  <c r="AZ6" s="1"/>
  <c r="BB6" s="1"/>
  <c r="AH6"/>
  <c r="E18" i="12"/>
  <c r="D18"/>
  <c r="CA17"/>
  <c r="BZ17"/>
  <c r="BY17"/>
  <c r="BX17"/>
  <c r="BW17"/>
  <c r="BV17"/>
  <c r="BU17"/>
  <c r="BT17"/>
  <c r="BS17"/>
  <c r="BR17"/>
  <c r="AA17"/>
  <c r="Z17"/>
  <c r="Y17"/>
  <c r="X17"/>
  <c r="W17"/>
  <c r="V17"/>
  <c r="U17"/>
  <c r="T17"/>
  <c r="S17"/>
  <c r="BK17" s="1"/>
  <c r="CG17" s="1"/>
  <c r="R17"/>
  <c r="BJ17" s="1"/>
  <c r="CF17" s="1"/>
  <c r="Q17"/>
  <c r="P17"/>
  <c r="O17"/>
  <c r="N17"/>
  <c r="M17"/>
  <c r="BI17" s="1"/>
  <c r="CE17" s="1"/>
  <c r="L17"/>
  <c r="BH17" s="1"/>
  <c r="CD17" s="1"/>
  <c r="K17"/>
  <c r="J17"/>
  <c r="I17"/>
  <c r="H17"/>
  <c r="G17"/>
  <c r="BG17" s="1"/>
  <c r="F17"/>
  <c r="BF17" s="1"/>
  <c r="CA16"/>
  <c r="BZ16"/>
  <c r="BY16"/>
  <c r="BX16"/>
  <c r="BW16"/>
  <c r="BV16"/>
  <c r="BU16"/>
  <c r="BT16"/>
  <c r="BS16"/>
  <c r="BR16"/>
  <c r="AA16"/>
  <c r="Z16"/>
  <c r="Y16"/>
  <c r="X16"/>
  <c r="W16"/>
  <c r="V16"/>
  <c r="U16"/>
  <c r="T16"/>
  <c r="S16"/>
  <c r="BK16" s="1"/>
  <c r="CG16" s="1"/>
  <c r="R16"/>
  <c r="BJ16" s="1"/>
  <c r="CF16" s="1"/>
  <c r="Q16"/>
  <c r="P16"/>
  <c r="O16"/>
  <c r="N16"/>
  <c r="M16"/>
  <c r="BI16" s="1"/>
  <c r="CE16" s="1"/>
  <c r="L16"/>
  <c r="BH16" s="1"/>
  <c r="CD16" s="1"/>
  <c r="K16"/>
  <c r="J16"/>
  <c r="I16"/>
  <c r="H16"/>
  <c r="G16"/>
  <c r="BG16" s="1"/>
  <c r="F16"/>
  <c r="BF16" s="1"/>
  <c r="CA15"/>
  <c r="BZ15"/>
  <c r="BY15"/>
  <c r="BX15"/>
  <c r="BW15"/>
  <c r="BV15"/>
  <c r="BU15"/>
  <c r="BT15"/>
  <c r="BS15"/>
  <c r="BR15"/>
  <c r="BI15"/>
  <c r="CE15" s="1"/>
  <c r="BG15"/>
  <c r="CC15" s="1"/>
  <c r="BF15"/>
  <c r="AG15"/>
  <c r="AI15" s="1"/>
  <c r="AK15" s="1"/>
  <c r="AM15" s="1"/>
  <c r="AO15" s="1"/>
  <c r="AQ15" s="1"/>
  <c r="AS15" s="1"/>
  <c r="AU15" s="1"/>
  <c r="AW15" s="1"/>
  <c r="AY15" s="1"/>
  <c r="BA15" s="1"/>
  <c r="BC15" s="1"/>
  <c r="BE15" s="1"/>
  <c r="AF15"/>
  <c r="AH15" s="1"/>
  <c r="AJ15" s="1"/>
  <c r="AL15" s="1"/>
  <c r="AN15" s="1"/>
  <c r="AP15" s="1"/>
  <c r="AR15" s="1"/>
  <c r="AT15" s="1"/>
  <c r="AV15" s="1"/>
  <c r="AX15" s="1"/>
  <c r="AZ15" s="1"/>
  <c r="BB15" s="1"/>
  <c r="BD15" s="1"/>
  <c r="AC15"/>
  <c r="AB15"/>
  <c r="AA15"/>
  <c r="Z15"/>
  <c r="Y15"/>
  <c r="BM15" s="1"/>
  <c r="CI15" s="1"/>
  <c r="X15"/>
  <c r="BL15" s="1"/>
  <c r="CH15" s="1"/>
  <c r="W15"/>
  <c r="V15"/>
  <c r="U15"/>
  <c r="T15"/>
  <c r="S15"/>
  <c r="BK15" s="1"/>
  <c r="CG15" s="1"/>
  <c r="R15"/>
  <c r="BJ15" s="1"/>
  <c r="CF15" s="1"/>
  <c r="P15"/>
  <c r="BH15" s="1"/>
  <c r="CD15" s="1"/>
  <c r="CA14"/>
  <c r="BZ14"/>
  <c r="BY14"/>
  <c r="BX14"/>
  <c r="BW14"/>
  <c r="BV14"/>
  <c r="BU14"/>
  <c r="BT14"/>
  <c r="BS14"/>
  <c r="BR14"/>
  <c r="BM14"/>
  <c r="CI14" s="1"/>
  <c r="BL14"/>
  <c r="CH14" s="1"/>
  <c r="BK14"/>
  <c r="CG14" s="1"/>
  <c r="BJ14"/>
  <c r="CF14" s="1"/>
  <c r="BI14"/>
  <c r="CE14" s="1"/>
  <c r="BH14"/>
  <c r="CD14" s="1"/>
  <c r="BG14"/>
  <c r="CC14" s="1"/>
  <c r="BF14"/>
  <c r="CB14" s="1"/>
  <c r="AG14"/>
  <c r="AI14" s="1"/>
  <c r="AK14" s="1"/>
  <c r="AM14" s="1"/>
  <c r="AO14" s="1"/>
  <c r="AQ14" s="1"/>
  <c r="AS14" s="1"/>
  <c r="AU14" s="1"/>
  <c r="AW14" s="1"/>
  <c r="AY14" s="1"/>
  <c r="BA14" s="1"/>
  <c r="BC14" s="1"/>
  <c r="BE14" s="1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CA13"/>
  <c r="BZ13"/>
  <c r="BY13"/>
  <c r="BX13"/>
  <c r="BW13"/>
  <c r="BV13"/>
  <c r="BU13"/>
  <c r="BT13"/>
  <c r="BS13"/>
  <c r="BR13"/>
  <c r="AA13"/>
  <c r="Z13"/>
  <c r="Y13"/>
  <c r="X13"/>
  <c r="W13"/>
  <c r="V13"/>
  <c r="U13"/>
  <c r="T13"/>
  <c r="S13"/>
  <c r="BK13" s="1"/>
  <c r="CG13" s="1"/>
  <c r="R13"/>
  <c r="BJ13" s="1"/>
  <c r="CF13" s="1"/>
  <c r="Q13"/>
  <c r="P13"/>
  <c r="O13"/>
  <c r="N13"/>
  <c r="M13"/>
  <c r="BI13" s="1"/>
  <c r="CE13" s="1"/>
  <c r="L13"/>
  <c r="BH13" s="1"/>
  <c r="CD13" s="1"/>
  <c r="K13"/>
  <c r="J13"/>
  <c r="I13"/>
  <c r="H13"/>
  <c r="G13"/>
  <c r="BG13" s="1"/>
  <c r="F13"/>
  <c r="BF13" s="1"/>
  <c r="CA12"/>
  <c r="BZ12"/>
  <c r="BY12"/>
  <c r="BX12"/>
  <c r="BW12"/>
  <c r="BV12"/>
  <c r="BU12"/>
  <c r="BT12"/>
  <c r="BS12"/>
  <c r="BR12"/>
  <c r="BM12"/>
  <c r="CI12" s="1"/>
  <c r="BL12"/>
  <c r="CH12" s="1"/>
  <c r="BK12"/>
  <c r="CG12" s="1"/>
  <c r="BJ12"/>
  <c r="CF12" s="1"/>
  <c r="BI12"/>
  <c r="CE12" s="1"/>
  <c r="BH12"/>
  <c r="CD12" s="1"/>
  <c r="BG12"/>
  <c r="CC12" s="1"/>
  <c r="BF12"/>
  <c r="CB12" s="1"/>
  <c r="AG12"/>
  <c r="AI12" s="1"/>
  <c r="AK12" s="1"/>
  <c r="AM12" s="1"/>
  <c r="AO12" s="1"/>
  <c r="AQ12" s="1"/>
  <c r="AS12" s="1"/>
  <c r="AU12" s="1"/>
  <c r="AW12" s="1"/>
  <c r="AY12" s="1"/>
  <c r="BA12" s="1"/>
  <c r="BC12" s="1"/>
  <c r="BE12" s="1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CA11"/>
  <c r="BZ11"/>
  <c r="BY11"/>
  <c r="BX11"/>
  <c r="BW11"/>
  <c r="BV11"/>
  <c r="BU11"/>
  <c r="BT11"/>
  <c r="BS11"/>
  <c r="BR11"/>
  <c r="AA11"/>
  <c r="Z11"/>
  <c r="Y11"/>
  <c r="X11"/>
  <c r="W11"/>
  <c r="V11"/>
  <c r="U11"/>
  <c r="T11"/>
  <c r="S11"/>
  <c r="BK11" s="1"/>
  <c r="CG11" s="1"/>
  <c r="R11"/>
  <c r="BJ11" s="1"/>
  <c r="CF11" s="1"/>
  <c r="Q11"/>
  <c r="P11"/>
  <c r="O11"/>
  <c r="N11"/>
  <c r="M11"/>
  <c r="BI11" s="1"/>
  <c r="CE11" s="1"/>
  <c r="L11"/>
  <c r="BH11" s="1"/>
  <c r="CD11" s="1"/>
  <c r="K11"/>
  <c r="J11"/>
  <c r="I11"/>
  <c r="H11"/>
  <c r="G11"/>
  <c r="BG11" s="1"/>
  <c r="F11"/>
  <c r="BF11" s="1"/>
  <c r="CA10"/>
  <c r="BZ10"/>
  <c r="BY10"/>
  <c r="BX10"/>
  <c r="BW10"/>
  <c r="BV10"/>
  <c r="BU10"/>
  <c r="BT10"/>
  <c r="BS10"/>
  <c r="BR10"/>
  <c r="AA10"/>
  <c r="Z10"/>
  <c r="Y10"/>
  <c r="X10"/>
  <c r="W10"/>
  <c r="V10"/>
  <c r="U10"/>
  <c r="T10"/>
  <c r="S10"/>
  <c r="BK10" s="1"/>
  <c r="CG10" s="1"/>
  <c r="R10"/>
  <c r="BJ10" s="1"/>
  <c r="CF10" s="1"/>
  <c r="Q10"/>
  <c r="P10"/>
  <c r="O10"/>
  <c r="N10"/>
  <c r="M10"/>
  <c r="BI10" s="1"/>
  <c r="CE10" s="1"/>
  <c r="L10"/>
  <c r="BH10" s="1"/>
  <c r="CD10" s="1"/>
  <c r="K10"/>
  <c r="J10"/>
  <c r="I10"/>
  <c r="H10"/>
  <c r="G10"/>
  <c r="BG10" s="1"/>
  <c r="F10"/>
  <c r="BF10" s="1"/>
  <c r="A10"/>
  <c r="A11" s="1"/>
  <c r="A12" s="1"/>
  <c r="A13" s="1"/>
  <c r="A14" s="1"/>
  <c r="A15" s="1"/>
  <c r="A16" s="1"/>
  <c r="A17" s="1"/>
  <c r="CA9"/>
  <c r="CA18" s="1"/>
  <c r="BZ9"/>
  <c r="BZ18" s="1"/>
  <c r="BY9"/>
  <c r="BY18" s="1"/>
  <c r="BX9"/>
  <c r="BX18" s="1"/>
  <c r="BW9"/>
  <c r="BW18" s="1"/>
  <c r="BV9"/>
  <c r="BV18" s="1"/>
  <c r="BU9"/>
  <c r="BU18" s="1"/>
  <c r="BT9"/>
  <c r="BT18" s="1"/>
  <c r="BS9"/>
  <c r="BS18" s="1"/>
  <c r="BR9"/>
  <c r="BR18" s="1"/>
  <c r="AA9"/>
  <c r="AA18" s="1"/>
  <c r="Z9"/>
  <c r="Z18" s="1"/>
  <c r="Y9"/>
  <c r="X9"/>
  <c r="X18" s="1"/>
  <c r="W9"/>
  <c r="W18" s="1"/>
  <c r="V9"/>
  <c r="V18" s="1"/>
  <c r="U9"/>
  <c r="U18" s="1"/>
  <c r="T9"/>
  <c r="T18" s="1"/>
  <c r="S9"/>
  <c r="BK9" s="1"/>
  <c r="R9"/>
  <c r="R18" s="1"/>
  <c r="Q9"/>
  <c r="Q18" s="1"/>
  <c r="P9"/>
  <c r="P18" s="1"/>
  <c r="O9"/>
  <c r="O18" s="1"/>
  <c r="N9"/>
  <c r="N18" s="1"/>
  <c r="M9"/>
  <c r="BI9" s="1"/>
  <c r="L9"/>
  <c r="L18" s="1"/>
  <c r="K9"/>
  <c r="K18" s="1"/>
  <c r="J9"/>
  <c r="J18" s="1"/>
  <c r="I9"/>
  <c r="I18" s="1"/>
  <c r="H9"/>
  <c r="H18" s="1"/>
  <c r="G9"/>
  <c r="BG9" s="1"/>
  <c r="F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J6"/>
  <c r="AL6" s="1"/>
  <c r="AN6" s="1"/>
  <c r="AP6" s="1"/>
  <c r="AR6" s="1"/>
  <c r="AT6" s="1"/>
  <c r="AV6" s="1"/>
  <c r="AX6" s="1"/>
  <c r="AZ6" s="1"/>
  <c r="BB6" s="1"/>
  <c r="AH6"/>
  <c r="BE12" i="17" l="1"/>
  <c r="BE14"/>
  <c r="AP15"/>
  <c r="AR15" s="1"/>
  <c r="AT15" s="1"/>
  <c r="AV15" s="1"/>
  <c r="AX15" s="1"/>
  <c r="AZ15" s="1"/>
  <c r="BB15" s="1"/>
  <c r="BD15" s="1"/>
  <c r="AS15"/>
  <c r="AU15" s="1"/>
  <c r="AW15" s="1"/>
  <c r="AY15" s="1"/>
  <c r="BA15" s="1"/>
  <c r="BC15" s="1"/>
  <c r="BE15" s="1"/>
  <c r="BH10" i="16"/>
  <c r="CD10" s="1"/>
  <c r="BJ10"/>
  <c r="CF10" s="1"/>
  <c r="CG13"/>
  <c r="CG15"/>
  <c r="CI15"/>
  <c r="CC15"/>
  <c r="CE16"/>
  <c r="CG16"/>
  <c r="BJ17"/>
  <c r="CF17" s="1"/>
  <c r="AH10"/>
  <c r="AJ10" s="1"/>
  <c r="AL10" s="1"/>
  <c r="AN10" s="1"/>
  <c r="AP10" s="1"/>
  <c r="AR10" s="1"/>
  <c r="AT10" s="1"/>
  <c r="AV10" s="1"/>
  <c r="AX10" s="1"/>
  <c r="AZ10" s="1"/>
  <c r="BF11"/>
  <c r="CB11" s="1"/>
  <c r="BJ11"/>
  <c r="CF11" s="1"/>
  <c r="BF13"/>
  <c r="BH13"/>
  <c r="CD13" s="1"/>
  <c r="BH16"/>
  <c r="CD16" s="1"/>
  <c r="BJ16"/>
  <c r="CF16" s="1"/>
  <c r="BF17"/>
  <c r="BH17"/>
  <c r="CD17" s="1"/>
  <c r="CE13"/>
  <c r="CE17"/>
  <c r="AP15"/>
  <c r="AR15" s="1"/>
  <c r="AT15" s="1"/>
  <c r="AV15" s="1"/>
  <c r="AX15" s="1"/>
  <c r="AZ15" s="1"/>
  <c r="BB15" s="1"/>
  <c r="BD15" s="1"/>
  <c r="CE11"/>
  <c r="CE15"/>
  <c r="AQ15"/>
  <c r="AS15" s="1"/>
  <c r="AU15" s="1"/>
  <c r="AW15" s="1"/>
  <c r="AY15" s="1"/>
  <c r="BA15" s="1"/>
  <c r="BC15" s="1"/>
  <c r="BG14"/>
  <c r="CC14" s="1"/>
  <c r="BE12"/>
  <c r="BE15"/>
  <c r="AI14"/>
  <c r="AK14" s="1"/>
  <c r="AM14" s="1"/>
  <c r="AO14" s="1"/>
  <c r="AQ14" s="1"/>
  <c r="AS14" s="1"/>
  <c r="AU14" s="1"/>
  <c r="AW14" s="1"/>
  <c r="AY14" s="1"/>
  <c r="BA14" s="1"/>
  <c r="BC14" s="1"/>
  <c r="BE14" s="1"/>
  <c r="Q18"/>
  <c r="W18"/>
  <c r="BJ15" i="15"/>
  <c r="CF15" s="1"/>
  <c r="AP15"/>
  <c r="P18"/>
  <c r="BF10"/>
  <c r="BH10"/>
  <c r="CD10" s="1"/>
  <c r="BJ10"/>
  <c r="CF10" s="1"/>
  <c r="BF11"/>
  <c r="BJ11"/>
  <c r="CF11" s="1"/>
  <c r="BF13"/>
  <c r="BJ13"/>
  <c r="CF13" s="1"/>
  <c r="BL15"/>
  <c r="CH15" s="1"/>
  <c r="BF16"/>
  <c r="BH17"/>
  <c r="CD17" s="1"/>
  <c r="H18"/>
  <c r="L18"/>
  <c r="T18"/>
  <c r="X18"/>
  <c r="BR18"/>
  <c r="BT18"/>
  <c r="BV18"/>
  <c r="BX18"/>
  <c r="BZ18"/>
  <c r="BH11"/>
  <c r="CD11" s="1"/>
  <c r="CD12"/>
  <c r="CF12"/>
  <c r="BH16"/>
  <c r="CD16" s="1"/>
  <c r="BJ16"/>
  <c r="CF16" s="1"/>
  <c r="AR15"/>
  <c r="AT15" s="1"/>
  <c r="AV15" s="1"/>
  <c r="AX15" s="1"/>
  <c r="AZ15" s="1"/>
  <c r="BB15" s="1"/>
  <c r="BD15" s="1"/>
  <c r="CE12" i="13"/>
  <c r="CB15" i="12"/>
  <c r="CD13" i="13"/>
  <c r="CB10" i="15"/>
  <c r="CB11"/>
  <c r="CB13"/>
  <c r="CC10"/>
  <c r="CB16"/>
  <c r="CB17"/>
  <c r="BG10" i="16"/>
  <c r="AG10"/>
  <c r="AI10" s="1"/>
  <c r="AK10" s="1"/>
  <c r="AM10" s="1"/>
  <c r="AO10" s="1"/>
  <c r="AQ10" s="1"/>
  <c r="AS10" s="1"/>
  <c r="AU10" s="1"/>
  <c r="AW10" s="1"/>
  <c r="AY10" s="1"/>
  <c r="BA10" s="1"/>
  <c r="CB13"/>
  <c r="CC16"/>
  <c r="CC17"/>
  <c r="AB9" i="15"/>
  <c r="AF9"/>
  <c r="BF9"/>
  <c r="BH9"/>
  <c r="BJ9"/>
  <c r="BM10"/>
  <c r="AG10"/>
  <c r="AI10" s="1"/>
  <c r="AK10" s="1"/>
  <c r="AM10" s="1"/>
  <c r="AO10" s="1"/>
  <c r="AQ10" s="1"/>
  <c r="AS10" s="1"/>
  <c r="AU10" s="1"/>
  <c r="AW10" s="1"/>
  <c r="AY10" s="1"/>
  <c r="BA10" s="1"/>
  <c r="AB11"/>
  <c r="BL11" s="1"/>
  <c r="AF11"/>
  <c r="AH11" s="1"/>
  <c r="AJ11" s="1"/>
  <c r="AL11" s="1"/>
  <c r="AN11" s="1"/>
  <c r="AP11" s="1"/>
  <c r="AR11" s="1"/>
  <c r="AT11" s="1"/>
  <c r="AV11" s="1"/>
  <c r="AX11" s="1"/>
  <c r="AZ11" s="1"/>
  <c r="AB13"/>
  <c r="BL13" s="1"/>
  <c r="AF13"/>
  <c r="AH13" s="1"/>
  <c r="AJ13" s="1"/>
  <c r="AL13" s="1"/>
  <c r="AN13" s="1"/>
  <c r="AP13" s="1"/>
  <c r="AR13" s="1"/>
  <c r="AT13" s="1"/>
  <c r="AV13" s="1"/>
  <c r="AX13" s="1"/>
  <c r="AZ13" s="1"/>
  <c r="AB16"/>
  <c r="BL16" s="1"/>
  <c r="AF16"/>
  <c r="AH16" s="1"/>
  <c r="AJ16" s="1"/>
  <c r="AL16" s="1"/>
  <c r="AN16" s="1"/>
  <c r="AP16" s="1"/>
  <c r="AR16" s="1"/>
  <c r="AT16" s="1"/>
  <c r="AV16" s="1"/>
  <c r="AX16" s="1"/>
  <c r="AZ16" s="1"/>
  <c r="F18" i="16"/>
  <c r="H18"/>
  <c r="J18"/>
  <c r="L18"/>
  <c r="N18"/>
  <c r="P18"/>
  <c r="R18"/>
  <c r="T18"/>
  <c r="V18"/>
  <c r="X18"/>
  <c r="Z18"/>
  <c r="AB9"/>
  <c r="AF9"/>
  <c r="BF9"/>
  <c r="BH9"/>
  <c r="BJ9"/>
  <c r="BM10"/>
  <c r="CI10" s="1"/>
  <c r="BF10"/>
  <c r="BG11"/>
  <c r="AG11"/>
  <c r="AI11" s="1"/>
  <c r="AK11" s="1"/>
  <c r="AM11" s="1"/>
  <c r="AO11" s="1"/>
  <c r="AQ11" s="1"/>
  <c r="AS11" s="1"/>
  <c r="AU11" s="1"/>
  <c r="AW11" s="1"/>
  <c r="AY11" s="1"/>
  <c r="BA11" s="1"/>
  <c r="CC13"/>
  <c r="CB16"/>
  <c r="CB17"/>
  <c r="AB10" i="15"/>
  <c r="BL10" s="1"/>
  <c r="AF10"/>
  <c r="AH10" s="1"/>
  <c r="AJ10" s="1"/>
  <c r="AL10" s="1"/>
  <c r="AN10" s="1"/>
  <c r="AP10" s="1"/>
  <c r="AR10" s="1"/>
  <c r="AT10" s="1"/>
  <c r="AV10" s="1"/>
  <c r="AX10" s="1"/>
  <c r="AZ10" s="1"/>
  <c r="BN12"/>
  <c r="BN14"/>
  <c r="BN15"/>
  <c r="AB17"/>
  <c r="BL17" s="1"/>
  <c r="AF17"/>
  <c r="AH17" s="1"/>
  <c r="AJ17" s="1"/>
  <c r="AL17" s="1"/>
  <c r="AN17" s="1"/>
  <c r="AP17" s="1"/>
  <c r="AR17" s="1"/>
  <c r="AT17" s="1"/>
  <c r="AV17" s="1"/>
  <c r="AX17" s="1"/>
  <c r="AZ17" s="1"/>
  <c r="BB17" s="1"/>
  <c r="BD17" s="1"/>
  <c r="BM9" i="16"/>
  <c r="AG9"/>
  <c r="BG9"/>
  <c r="BI9"/>
  <c r="AB10"/>
  <c r="BL10" s="1"/>
  <c r="CH10" s="1"/>
  <c r="BM11"/>
  <c r="CI11" s="1"/>
  <c r="CC10" i="17"/>
  <c r="BO10"/>
  <c r="CC11"/>
  <c r="BO11"/>
  <c r="CC13"/>
  <c r="BO13"/>
  <c r="CC16"/>
  <c r="BO16"/>
  <c r="CC17"/>
  <c r="BO17"/>
  <c r="AB11" i="16"/>
  <c r="BL11" s="1"/>
  <c r="AF11"/>
  <c r="AH11" s="1"/>
  <c r="AJ11" s="1"/>
  <c r="AL11" s="1"/>
  <c r="AN11" s="1"/>
  <c r="AP11" s="1"/>
  <c r="AR11" s="1"/>
  <c r="AT11" s="1"/>
  <c r="AV11" s="1"/>
  <c r="AX11" s="1"/>
  <c r="AZ11" s="1"/>
  <c r="BO12"/>
  <c r="AB13"/>
  <c r="BL13" s="1"/>
  <c r="AF13"/>
  <c r="AH13" s="1"/>
  <c r="AJ13" s="1"/>
  <c r="AL13" s="1"/>
  <c r="AN13" s="1"/>
  <c r="AP13" s="1"/>
  <c r="AR13" s="1"/>
  <c r="AT13" s="1"/>
  <c r="AV13" s="1"/>
  <c r="AX13" s="1"/>
  <c r="AZ13" s="1"/>
  <c r="BO14"/>
  <c r="BO15"/>
  <c r="AB16"/>
  <c r="BL16" s="1"/>
  <c r="CH16" s="1"/>
  <c r="AF16"/>
  <c r="AH16" s="1"/>
  <c r="AJ16" s="1"/>
  <c r="AL16" s="1"/>
  <c r="AN16" s="1"/>
  <c r="AP16" s="1"/>
  <c r="AR16" s="1"/>
  <c r="AT16" s="1"/>
  <c r="AV16" s="1"/>
  <c r="AX16" s="1"/>
  <c r="AZ16" s="1"/>
  <c r="BM17"/>
  <c r="AG17"/>
  <c r="AI17" s="1"/>
  <c r="AK17" s="1"/>
  <c r="AM17" s="1"/>
  <c r="AO17" s="1"/>
  <c r="AQ17" s="1"/>
  <c r="AS17" s="1"/>
  <c r="AU17" s="1"/>
  <c r="AW17" s="1"/>
  <c r="AY17" s="1"/>
  <c r="BA17" s="1"/>
  <c r="CC9" i="17"/>
  <c r="BO9"/>
  <c r="BG18"/>
  <c r="CE9"/>
  <c r="CE18" s="1"/>
  <c r="BI18"/>
  <c r="CG9"/>
  <c r="CG18" s="1"/>
  <c r="BK18"/>
  <c r="CI9"/>
  <c r="CI18" s="1"/>
  <c r="BM18"/>
  <c r="CB10"/>
  <c r="BN10"/>
  <c r="CB11"/>
  <c r="BN11"/>
  <c r="CB13"/>
  <c r="BN13"/>
  <c r="CB16"/>
  <c r="BN16"/>
  <c r="CB17"/>
  <c r="BN17"/>
  <c r="BN12" i="16"/>
  <c r="BM13"/>
  <c r="AG13"/>
  <c r="AI13" s="1"/>
  <c r="AK13" s="1"/>
  <c r="AM13" s="1"/>
  <c r="AO13" s="1"/>
  <c r="AQ13" s="1"/>
  <c r="AS13" s="1"/>
  <c r="AU13" s="1"/>
  <c r="AW13" s="1"/>
  <c r="AY13" s="1"/>
  <c r="BA13" s="1"/>
  <c r="BN14"/>
  <c r="BN15"/>
  <c r="BM16"/>
  <c r="AG16"/>
  <c r="AI16" s="1"/>
  <c r="AK16" s="1"/>
  <c r="AM16" s="1"/>
  <c r="AO16" s="1"/>
  <c r="AQ16" s="1"/>
  <c r="AS16" s="1"/>
  <c r="AU16" s="1"/>
  <c r="AW16" s="1"/>
  <c r="AY16" s="1"/>
  <c r="BA16" s="1"/>
  <c r="AB17"/>
  <c r="BL17" s="1"/>
  <c r="AF17"/>
  <c r="AH17" s="1"/>
  <c r="AJ17" s="1"/>
  <c r="AL17" s="1"/>
  <c r="AN17" s="1"/>
  <c r="AP17" s="1"/>
  <c r="AR17" s="1"/>
  <c r="AT17" s="1"/>
  <c r="AV17" s="1"/>
  <c r="AX17" s="1"/>
  <c r="AZ17" s="1"/>
  <c r="AF9" i="17"/>
  <c r="BF9"/>
  <c r="BH9"/>
  <c r="BJ9"/>
  <c r="BL9"/>
  <c r="AG10"/>
  <c r="AI10" s="1"/>
  <c r="AK10" s="1"/>
  <c r="AM10" s="1"/>
  <c r="AO10" s="1"/>
  <c r="AQ10" s="1"/>
  <c r="AS10" s="1"/>
  <c r="AU10" s="1"/>
  <c r="AW10" s="1"/>
  <c r="AY10" s="1"/>
  <c r="BA10" s="1"/>
  <c r="BC10" s="1"/>
  <c r="BE10" s="1"/>
  <c r="AF11"/>
  <c r="AH11" s="1"/>
  <c r="AJ11" s="1"/>
  <c r="AL11" s="1"/>
  <c r="AN11" s="1"/>
  <c r="AP11" s="1"/>
  <c r="AR11" s="1"/>
  <c r="AT11" s="1"/>
  <c r="AV11" s="1"/>
  <c r="AX11" s="1"/>
  <c r="AZ11" s="1"/>
  <c r="BB11" s="1"/>
  <c r="BD11" s="1"/>
  <c r="BO12"/>
  <c r="AF13"/>
  <c r="AH13" s="1"/>
  <c r="AJ13" s="1"/>
  <c r="AL13" s="1"/>
  <c r="AN13" s="1"/>
  <c r="AP13" s="1"/>
  <c r="AR13" s="1"/>
  <c r="AT13" s="1"/>
  <c r="AV13" s="1"/>
  <c r="AX13" s="1"/>
  <c r="AZ13" s="1"/>
  <c r="BB13" s="1"/>
  <c r="BD13" s="1"/>
  <c r="BO14"/>
  <c r="BO15"/>
  <c r="AF16"/>
  <c r="AH16" s="1"/>
  <c r="AJ16" s="1"/>
  <c r="AL16" s="1"/>
  <c r="AN16" s="1"/>
  <c r="AP16" s="1"/>
  <c r="AR16" s="1"/>
  <c r="AT16" s="1"/>
  <c r="AV16" s="1"/>
  <c r="AX16" s="1"/>
  <c r="AZ16" s="1"/>
  <c r="BB16" s="1"/>
  <c r="BD16" s="1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AG9"/>
  <c r="AF10"/>
  <c r="AH10" s="1"/>
  <c r="AJ10" s="1"/>
  <c r="AL10" s="1"/>
  <c r="AN10" s="1"/>
  <c r="AP10" s="1"/>
  <c r="AR10" s="1"/>
  <c r="AT10" s="1"/>
  <c r="AV10" s="1"/>
  <c r="AX10" s="1"/>
  <c r="AZ10" s="1"/>
  <c r="BB10" s="1"/>
  <c r="BD10" s="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N12"/>
  <c r="AG13"/>
  <c r="AI13" s="1"/>
  <c r="AK13" s="1"/>
  <c r="AM13" s="1"/>
  <c r="AO13" s="1"/>
  <c r="AQ13" s="1"/>
  <c r="AS13" s="1"/>
  <c r="AU13" s="1"/>
  <c r="AW13" s="1"/>
  <c r="AY13" s="1"/>
  <c r="BA13" s="1"/>
  <c r="BC13" s="1"/>
  <c r="BE13" s="1"/>
  <c r="BN14"/>
  <c r="BN15"/>
  <c r="AG16"/>
  <c r="AI16" s="1"/>
  <c r="AK16" s="1"/>
  <c r="AM16" s="1"/>
  <c r="AO16" s="1"/>
  <c r="AQ16" s="1"/>
  <c r="AS16" s="1"/>
  <c r="AU16" s="1"/>
  <c r="AW16" s="1"/>
  <c r="AY16" s="1"/>
  <c r="BA16" s="1"/>
  <c r="BC16" s="1"/>
  <c r="BE16" s="1"/>
  <c r="AF17"/>
  <c r="AH17" s="1"/>
  <c r="AJ17" s="1"/>
  <c r="AL17" s="1"/>
  <c r="AN17" s="1"/>
  <c r="AP17" s="1"/>
  <c r="AR17" s="1"/>
  <c r="AT17" s="1"/>
  <c r="AV17" s="1"/>
  <c r="AX17" s="1"/>
  <c r="AZ17" s="1"/>
  <c r="BB17" s="1"/>
  <c r="BD17" s="1"/>
  <c r="CB15" i="13"/>
  <c r="CC9" i="14"/>
  <c r="BO9"/>
  <c r="BG18"/>
  <c r="CE9"/>
  <c r="CE18" s="1"/>
  <c r="BI18"/>
  <c r="CG9"/>
  <c r="CG18" s="1"/>
  <c r="BK18"/>
  <c r="CI9"/>
  <c r="CI18" s="1"/>
  <c r="BM18"/>
  <c r="CB10"/>
  <c r="BN10"/>
  <c r="CB11"/>
  <c r="BN11"/>
  <c r="CB13"/>
  <c r="BN13"/>
  <c r="CC16"/>
  <c r="BO16"/>
  <c r="CC17"/>
  <c r="BO17"/>
  <c r="CC10"/>
  <c r="BO10"/>
  <c r="CC11"/>
  <c r="BO11"/>
  <c r="CC13"/>
  <c r="BO13"/>
  <c r="CB16"/>
  <c r="BN16"/>
  <c r="CB17"/>
  <c r="BN17"/>
  <c r="AF9"/>
  <c r="BF9"/>
  <c r="BH9"/>
  <c r="BJ9"/>
  <c r="BL9"/>
  <c r="AG10"/>
  <c r="AI10" s="1"/>
  <c r="AK10" s="1"/>
  <c r="AM10" s="1"/>
  <c r="AO10" s="1"/>
  <c r="AQ10" s="1"/>
  <c r="AS10" s="1"/>
  <c r="AU10" s="1"/>
  <c r="AW10" s="1"/>
  <c r="AY10" s="1"/>
  <c r="BA10" s="1"/>
  <c r="BC10" s="1"/>
  <c r="BE10" s="1"/>
  <c r="AF11"/>
  <c r="AH11" s="1"/>
  <c r="AJ11" s="1"/>
  <c r="AL11" s="1"/>
  <c r="AN11" s="1"/>
  <c r="AP11" s="1"/>
  <c r="AR11" s="1"/>
  <c r="AT11" s="1"/>
  <c r="AV11" s="1"/>
  <c r="AX11" s="1"/>
  <c r="AZ11" s="1"/>
  <c r="BB11" s="1"/>
  <c r="BD11" s="1"/>
  <c r="BO12"/>
  <c r="AF13"/>
  <c r="AH13" s="1"/>
  <c r="AJ13" s="1"/>
  <c r="AL13" s="1"/>
  <c r="AN13" s="1"/>
  <c r="AP13" s="1"/>
  <c r="AR13" s="1"/>
  <c r="AT13" s="1"/>
  <c r="AV13" s="1"/>
  <c r="AX13" s="1"/>
  <c r="AZ13" s="1"/>
  <c r="BB13" s="1"/>
  <c r="BD13" s="1"/>
  <c r="BO14"/>
  <c r="BO15"/>
  <c r="AF16"/>
  <c r="AH16" s="1"/>
  <c r="AJ16" s="1"/>
  <c r="AL16" s="1"/>
  <c r="AN16" s="1"/>
  <c r="AP16" s="1"/>
  <c r="AR16" s="1"/>
  <c r="AT16" s="1"/>
  <c r="AV16" s="1"/>
  <c r="AX16" s="1"/>
  <c r="AZ16" s="1"/>
  <c r="BB16" s="1"/>
  <c r="BD16" s="1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G18"/>
  <c r="M18"/>
  <c r="S18"/>
  <c r="Y18"/>
  <c r="AG9"/>
  <c r="AF10"/>
  <c r="AH10" s="1"/>
  <c r="AJ10" s="1"/>
  <c r="AL10" s="1"/>
  <c r="AN10" s="1"/>
  <c r="AP10" s="1"/>
  <c r="AR10" s="1"/>
  <c r="AT10" s="1"/>
  <c r="AV10" s="1"/>
  <c r="AX10" s="1"/>
  <c r="AZ10" s="1"/>
  <c r="BB10" s="1"/>
  <c r="BD10" s="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N12"/>
  <c r="AG13"/>
  <c r="AI13" s="1"/>
  <c r="AK13" s="1"/>
  <c r="AM13" s="1"/>
  <c r="AO13" s="1"/>
  <c r="AQ13" s="1"/>
  <c r="AS13" s="1"/>
  <c r="AU13" s="1"/>
  <c r="AW13" s="1"/>
  <c r="AY13" s="1"/>
  <c r="BA13" s="1"/>
  <c r="BC13" s="1"/>
  <c r="BE13" s="1"/>
  <c r="BN14"/>
  <c r="BN15"/>
  <c r="AG16"/>
  <c r="AI16" s="1"/>
  <c r="AK16" s="1"/>
  <c r="AM16" s="1"/>
  <c r="AO16" s="1"/>
  <c r="AQ16" s="1"/>
  <c r="AS16" s="1"/>
  <c r="AU16" s="1"/>
  <c r="AW16" s="1"/>
  <c r="AY16" s="1"/>
  <c r="BA16" s="1"/>
  <c r="BC16" s="1"/>
  <c r="BE16" s="1"/>
  <c r="AF17"/>
  <c r="AH17" s="1"/>
  <c r="AJ17" s="1"/>
  <c r="AL17" s="1"/>
  <c r="AN17" s="1"/>
  <c r="AP17" s="1"/>
  <c r="AR17" s="1"/>
  <c r="AT17" s="1"/>
  <c r="AV17" s="1"/>
  <c r="AX17" s="1"/>
  <c r="AZ17" s="1"/>
  <c r="BB17" s="1"/>
  <c r="BD17" s="1"/>
  <c r="CC10" i="13"/>
  <c r="CB13"/>
  <c r="BB11"/>
  <c r="BD11" s="1"/>
  <c r="CC9"/>
  <c r="BG18"/>
  <c r="CE9"/>
  <c r="CE18" s="1"/>
  <c r="BI18"/>
  <c r="CG9"/>
  <c r="CG18" s="1"/>
  <c r="BK18"/>
  <c r="CC13"/>
  <c r="CC16"/>
  <c r="CC17"/>
  <c r="CB10"/>
  <c r="CC11"/>
  <c r="CB16"/>
  <c r="CB17"/>
  <c r="BM9"/>
  <c r="BH18"/>
  <c r="CD9"/>
  <c r="CD18" s="1"/>
  <c r="AG10"/>
  <c r="AI10" s="1"/>
  <c r="AK10" s="1"/>
  <c r="AM10" s="1"/>
  <c r="AO10" s="1"/>
  <c r="AQ10" s="1"/>
  <c r="AS10" s="1"/>
  <c r="AU10" s="1"/>
  <c r="AW10" s="1"/>
  <c r="AY10" s="1"/>
  <c r="BA10" s="1"/>
  <c r="AB11"/>
  <c r="BL11" s="1"/>
  <c r="CH11" s="1"/>
  <c r="BF11"/>
  <c r="CK12"/>
  <c r="BM17"/>
  <c r="CI17" s="1"/>
  <c r="F18"/>
  <c r="H18"/>
  <c r="J18"/>
  <c r="L18"/>
  <c r="N18"/>
  <c r="P18"/>
  <c r="R18"/>
  <c r="T18"/>
  <c r="V18"/>
  <c r="X18"/>
  <c r="Z18"/>
  <c r="AB9"/>
  <c r="AH9"/>
  <c r="BF9"/>
  <c r="BJ9"/>
  <c r="BR18"/>
  <c r="BT18"/>
  <c r="BV18"/>
  <c r="BX18"/>
  <c r="BZ18"/>
  <c r="AC10"/>
  <c r="BM10" s="1"/>
  <c r="AB13"/>
  <c r="BL13" s="1"/>
  <c r="CH13" s="1"/>
  <c r="BO14"/>
  <c r="BO15"/>
  <c r="AB16"/>
  <c r="BL16" s="1"/>
  <c r="AF16"/>
  <c r="AH16" s="1"/>
  <c r="AJ16" s="1"/>
  <c r="AL16" s="1"/>
  <c r="AN16" s="1"/>
  <c r="AP16" s="1"/>
  <c r="AR16" s="1"/>
  <c r="AT16" s="1"/>
  <c r="AV16" s="1"/>
  <c r="AX16" s="1"/>
  <c r="AZ16" s="1"/>
  <c r="BB16" s="1"/>
  <c r="BD16" s="1"/>
  <c r="AC17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G18"/>
  <c r="M18"/>
  <c r="S18"/>
  <c r="Y18"/>
  <c r="AC9"/>
  <c r="AG9"/>
  <c r="AB10"/>
  <c r="BL10" s="1"/>
  <c r="AF10"/>
  <c r="AH10" s="1"/>
  <c r="AJ10" s="1"/>
  <c r="AL10" s="1"/>
  <c r="AN10" s="1"/>
  <c r="AP10" s="1"/>
  <c r="AR10" s="1"/>
  <c r="AT10" s="1"/>
  <c r="AV10" s="1"/>
  <c r="AX10" s="1"/>
  <c r="AZ10" s="1"/>
  <c r="BB10" s="1"/>
  <c r="BD10" s="1"/>
  <c r="AC11"/>
  <c r="BM11" s="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N12"/>
  <c r="AC13"/>
  <c r="BM13" s="1"/>
  <c r="AG13"/>
  <c r="AI13" s="1"/>
  <c r="AK13" s="1"/>
  <c r="AM13" s="1"/>
  <c r="AO13" s="1"/>
  <c r="AQ13" s="1"/>
  <c r="AS13" s="1"/>
  <c r="AU13" s="1"/>
  <c r="AW13" s="1"/>
  <c r="AY13" s="1"/>
  <c r="BA13" s="1"/>
  <c r="BN14"/>
  <c r="BN15"/>
  <c r="AC16"/>
  <c r="BM16" s="1"/>
  <c r="AG16"/>
  <c r="AI16" s="1"/>
  <c r="AK16" s="1"/>
  <c r="AM16" s="1"/>
  <c r="AO16" s="1"/>
  <c r="AQ16" s="1"/>
  <c r="AS16" s="1"/>
  <c r="AU16" s="1"/>
  <c r="AW16" s="1"/>
  <c r="AY16" s="1"/>
  <c r="BA16" s="1"/>
  <c r="AB17"/>
  <c r="BL17" s="1"/>
  <c r="AF17"/>
  <c r="AH17" s="1"/>
  <c r="AJ17" s="1"/>
  <c r="AL17" s="1"/>
  <c r="AN17" s="1"/>
  <c r="AP17" s="1"/>
  <c r="AR17" s="1"/>
  <c r="AT17" s="1"/>
  <c r="AV17" s="1"/>
  <c r="AX17" s="1"/>
  <c r="AZ17" s="1"/>
  <c r="F18" i="12"/>
  <c r="BF9"/>
  <c r="AF9"/>
  <c r="AB9"/>
  <c r="BL9" s="1"/>
  <c r="CC10"/>
  <c r="CC11"/>
  <c r="CC13"/>
  <c r="CC16"/>
  <c r="CC17"/>
  <c r="BM11"/>
  <c r="CI11" s="1"/>
  <c r="CC9"/>
  <c r="CC18" s="1"/>
  <c r="BG18"/>
  <c r="CE9"/>
  <c r="CE18" s="1"/>
  <c r="BI18"/>
  <c r="CG9"/>
  <c r="CG18" s="1"/>
  <c r="BK18"/>
  <c r="CB10"/>
  <c r="CB11"/>
  <c r="CB13"/>
  <c r="CB16"/>
  <c r="CB17"/>
  <c r="BL10"/>
  <c r="CH10" s="1"/>
  <c r="BL13"/>
  <c r="CH13" s="1"/>
  <c r="BH9"/>
  <c r="BJ9"/>
  <c r="AC10"/>
  <c r="BM10" s="1"/>
  <c r="AG10"/>
  <c r="AI10" s="1"/>
  <c r="AK10" s="1"/>
  <c r="AM10" s="1"/>
  <c r="AO10" s="1"/>
  <c r="AQ10" s="1"/>
  <c r="AS10" s="1"/>
  <c r="AU10" s="1"/>
  <c r="AW10" s="1"/>
  <c r="AY10" s="1"/>
  <c r="BA10" s="1"/>
  <c r="AB11"/>
  <c r="BL11" s="1"/>
  <c r="AF11"/>
  <c r="AH11" s="1"/>
  <c r="AJ11" s="1"/>
  <c r="AL11" s="1"/>
  <c r="AN11" s="1"/>
  <c r="AP11" s="1"/>
  <c r="AR11" s="1"/>
  <c r="AT11" s="1"/>
  <c r="AV11" s="1"/>
  <c r="AX11" s="1"/>
  <c r="AZ11" s="1"/>
  <c r="BO12"/>
  <c r="AB13"/>
  <c r="AF13"/>
  <c r="AH13" s="1"/>
  <c r="AJ13" s="1"/>
  <c r="AL13" s="1"/>
  <c r="AN13" s="1"/>
  <c r="AP13" s="1"/>
  <c r="AR13" s="1"/>
  <c r="AT13" s="1"/>
  <c r="AV13" s="1"/>
  <c r="AX13" s="1"/>
  <c r="AZ13" s="1"/>
  <c r="BB13" s="1"/>
  <c r="BD13" s="1"/>
  <c r="BO14"/>
  <c r="BO15"/>
  <c r="AB16"/>
  <c r="BL16" s="1"/>
  <c r="AF16"/>
  <c r="AH16" s="1"/>
  <c r="AJ16" s="1"/>
  <c r="AL16" s="1"/>
  <c r="AN16" s="1"/>
  <c r="AP16" s="1"/>
  <c r="AR16" s="1"/>
  <c r="AT16" s="1"/>
  <c r="AV16" s="1"/>
  <c r="AX16" s="1"/>
  <c r="AZ16" s="1"/>
  <c r="BB16" s="1"/>
  <c r="BD16" s="1"/>
  <c r="AC17"/>
  <c r="BM17" s="1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G18"/>
  <c r="M18"/>
  <c r="S18"/>
  <c r="Y18"/>
  <c r="AC9"/>
  <c r="AG9"/>
  <c r="AB10"/>
  <c r="AF10"/>
  <c r="AH10" s="1"/>
  <c r="AJ10" s="1"/>
  <c r="AL10" s="1"/>
  <c r="AN10" s="1"/>
  <c r="AP10" s="1"/>
  <c r="AR10" s="1"/>
  <c r="AT10" s="1"/>
  <c r="AV10" s="1"/>
  <c r="AX10" s="1"/>
  <c r="AZ10" s="1"/>
  <c r="BB10" s="1"/>
  <c r="BD10" s="1"/>
  <c r="AC1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N12"/>
  <c r="AC13"/>
  <c r="BM13" s="1"/>
  <c r="AG13"/>
  <c r="AI13" s="1"/>
  <c r="AK13" s="1"/>
  <c r="AM13" s="1"/>
  <c r="AO13" s="1"/>
  <c r="AQ13" s="1"/>
  <c r="AS13" s="1"/>
  <c r="AU13" s="1"/>
  <c r="AW13" s="1"/>
  <c r="AY13" s="1"/>
  <c r="BA13" s="1"/>
  <c r="BN14"/>
  <c r="BN15"/>
  <c r="AC16"/>
  <c r="BM16" s="1"/>
  <c r="AG16"/>
  <c r="AI16" s="1"/>
  <c r="AK16" s="1"/>
  <c r="AM16" s="1"/>
  <c r="AO16" s="1"/>
  <c r="AQ16" s="1"/>
  <c r="AS16" s="1"/>
  <c r="AU16" s="1"/>
  <c r="AW16" s="1"/>
  <c r="AY16" s="1"/>
  <c r="BA16" s="1"/>
  <c r="AB17"/>
  <c r="BL17" s="1"/>
  <c r="AF17"/>
  <c r="AH17" s="1"/>
  <c r="AJ17" s="1"/>
  <c r="AL17" s="1"/>
  <c r="AN17" s="1"/>
  <c r="AP17" s="1"/>
  <c r="AR17" s="1"/>
  <c r="AT17" s="1"/>
  <c r="AV17" s="1"/>
  <c r="AX17" s="1"/>
  <c r="AZ17" s="1"/>
  <c r="BB17" i="16" l="1"/>
  <c r="BD17" s="1"/>
  <c r="BB16"/>
  <c r="BD16" s="1"/>
  <c r="BB13"/>
  <c r="BD13" s="1"/>
  <c r="E9"/>
  <c r="BC11"/>
  <c r="BE11" s="1"/>
  <c r="BC16"/>
  <c r="BE16" s="1"/>
  <c r="BC13"/>
  <c r="BE13" s="1"/>
  <c r="BC17"/>
  <c r="BE17" s="1"/>
  <c r="BK9"/>
  <c r="BK18" s="1"/>
  <c r="E18"/>
  <c r="BI17" i="15"/>
  <c r="CE17" s="1"/>
  <c r="BI13"/>
  <c r="CE13" s="1"/>
  <c r="BI16"/>
  <c r="CE16" s="1"/>
  <c r="BI14"/>
  <c r="CE14" s="1"/>
  <c r="BI11"/>
  <c r="CE11" s="1"/>
  <c r="BB16"/>
  <c r="BD16" s="1"/>
  <c r="BB13"/>
  <c r="BD13" s="1"/>
  <c r="BI15"/>
  <c r="CE15" s="1"/>
  <c r="BM11"/>
  <c r="CI11" s="1"/>
  <c r="BK11"/>
  <c r="CG11" s="1"/>
  <c r="BI12"/>
  <c r="CE12" s="1"/>
  <c r="CH17" i="16"/>
  <c r="BN17"/>
  <c r="CI16"/>
  <c r="BO16"/>
  <c r="CI13"/>
  <c r="BO13"/>
  <c r="CI17"/>
  <c r="BO17"/>
  <c r="CH13"/>
  <c r="BN13"/>
  <c r="CH17" i="15"/>
  <c r="BN17"/>
  <c r="CH16"/>
  <c r="BN16"/>
  <c r="CH13"/>
  <c r="BN13"/>
  <c r="CH11" i="16"/>
  <c r="BN11"/>
  <c r="CH10" i="15"/>
  <c r="BN10"/>
  <c r="CH11"/>
  <c r="BN11"/>
  <c r="CI10"/>
  <c r="BO10"/>
  <c r="CJ15" i="17"/>
  <c r="BP15"/>
  <c r="AI9"/>
  <c r="AG18"/>
  <c r="CK14"/>
  <c r="BQ14"/>
  <c r="CK12"/>
  <c r="BQ12"/>
  <c r="BJ18"/>
  <c r="CF9"/>
  <c r="CF18" s="1"/>
  <c r="BF18"/>
  <c r="CB9"/>
  <c r="CB18" s="1"/>
  <c r="BN9"/>
  <c r="CJ15" i="16"/>
  <c r="BP15"/>
  <c r="CJ12"/>
  <c r="BP12"/>
  <c r="CK9" i="17"/>
  <c r="BQ9"/>
  <c r="BO18"/>
  <c r="BQ18" s="1"/>
  <c r="CK15" i="16"/>
  <c r="BQ15"/>
  <c r="CK12"/>
  <c r="BQ12"/>
  <c r="BM18"/>
  <c r="CI9"/>
  <c r="BI18"/>
  <c r="CE9"/>
  <c r="CE18" s="1"/>
  <c r="AG18"/>
  <c r="AI9"/>
  <c r="CJ15" i="15"/>
  <c r="BP15"/>
  <c r="CJ12"/>
  <c r="BP12"/>
  <c r="CB10" i="16"/>
  <c r="BN10"/>
  <c r="BJ18"/>
  <c r="CF9"/>
  <c r="CF18" s="1"/>
  <c r="BF18"/>
  <c r="CB9"/>
  <c r="BJ18" i="15"/>
  <c r="CF9"/>
  <c r="CF18" s="1"/>
  <c r="BF18"/>
  <c r="CB9"/>
  <c r="CB18" s="1"/>
  <c r="CC10" i="16"/>
  <c r="BO10"/>
  <c r="AB18"/>
  <c r="AB18" i="15"/>
  <c r="BB10" i="16"/>
  <c r="BD10" s="1"/>
  <c r="CJ14" i="17"/>
  <c r="BP14"/>
  <c r="CJ12"/>
  <c r="BP12"/>
  <c r="CK15"/>
  <c r="BQ15"/>
  <c r="BL18"/>
  <c r="CH9"/>
  <c r="CH18" s="1"/>
  <c r="BH18"/>
  <c r="CD9"/>
  <c r="CD18" s="1"/>
  <c r="AF18"/>
  <c r="AH9"/>
  <c r="CJ14" i="16"/>
  <c r="BP14"/>
  <c r="CJ17" i="17"/>
  <c r="BP17"/>
  <c r="CJ16"/>
  <c r="BP16"/>
  <c r="CJ13"/>
  <c r="BP13"/>
  <c r="CJ11"/>
  <c r="BP11"/>
  <c r="CJ10"/>
  <c r="BP10"/>
  <c r="CK14" i="16"/>
  <c r="BQ14"/>
  <c r="CK17" i="17"/>
  <c r="BQ17"/>
  <c r="CK16"/>
  <c r="BQ16"/>
  <c r="CK13"/>
  <c r="BQ13"/>
  <c r="CK11"/>
  <c r="BQ11"/>
  <c r="CK10"/>
  <c r="BQ10"/>
  <c r="BG18" i="16"/>
  <c r="CC9"/>
  <c r="CJ14" i="15"/>
  <c r="BP14"/>
  <c r="CC11" i="16"/>
  <c r="BO11"/>
  <c r="BH18"/>
  <c r="CD9"/>
  <c r="CD18" s="1"/>
  <c r="AF18"/>
  <c r="AH9"/>
  <c r="BH18" i="15"/>
  <c r="CD9"/>
  <c r="CD18" s="1"/>
  <c r="AF18"/>
  <c r="AH9"/>
  <c r="CC18" i="17"/>
  <c r="BB11" i="16"/>
  <c r="BD11" s="1"/>
  <c r="AC18"/>
  <c r="BB10" i="15"/>
  <c r="BD10" s="1"/>
  <c r="BN16" i="16"/>
  <c r="BL9"/>
  <c r="BN9" s="1"/>
  <c r="BB11" i="15"/>
  <c r="BD11" s="1"/>
  <c r="BC10"/>
  <c r="BE10" s="1"/>
  <c r="BL9"/>
  <c r="BC10" i="16"/>
  <c r="BE10" s="1"/>
  <c r="CJ14" i="14"/>
  <c r="BP14"/>
  <c r="CJ12"/>
  <c r="BP12"/>
  <c r="CJ15"/>
  <c r="BP15"/>
  <c r="AI9"/>
  <c r="AG18"/>
  <c r="CK14"/>
  <c r="BQ14"/>
  <c r="CK12"/>
  <c r="BQ12"/>
  <c r="BJ18"/>
  <c r="CF9"/>
  <c r="CF18" s="1"/>
  <c r="BF18"/>
  <c r="CB9"/>
  <c r="CB18" s="1"/>
  <c r="BN9"/>
  <c r="CJ17"/>
  <c r="BP17"/>
  <c r="CJ16"/>
  <c r="BP16"/>
  <c r="CK13"/>
  <c r="BQ13"/>
  <c r="CK11"/>
  <c r="BQ11"/>
  <c r="CK10"/>
  <c r="BQ10"/>
  <c r="CK17"/>
  <c r="BQ17"/>
  <c r="CK16"/>
  <c r="BQ16"/>
  <c r="CJ13"/>
  <c r="BP13"/>
  <c r="CJ11"/>
  <c r="BP11"/>
  <c r="CJ10"/>
  <c r="BP10"/>
  <c r="CC18"/>
  <c r="CK15"/>
  <c r="BQ15"/>
  <c r="BL18"/>
  <c r="CH9"/>
  <c r="CH18" s="1"/>
  <c r="BH18"/>
  <c r="CD9"/>
  <c r="CD18" s="1"/>
  <c r="AF18"/>
  <c r="AH9"/>
  <c r="CK9"/>
  <c r="BQ9"/>
  <c r="BO18"/>
  <c r="BQ18" s="1"/>
  <c r="CI11" i="13"/>
  <c r="BO11"/>
  <c r="CH10"/>
  <c r="BN10"/>
  <c r="CH16"/>
  <c r="BN16"/>
  <c r="CI10"/>
  <c r="BO10"/>
  <c r="CH17"/>
  <c r="BN17"/>
  <c r="CI16"/>
  <c r="BO16"/>
  <c r="CI13"/>
  <c r="BO13"/>
  <c r="CJ14"/>
  <c r="BP14"/>
  <c r="AI9"/>
  <c r="AG18"/>
  <c r="CJ15"/>
  <c r="BP15"/>
  <c r="CJ12"/>
  <c r="BP12"/>
  <c r="CK14"/>
  <c r="BQ14"/>
  <c r="BJ18"/>
  <c r="CF9"/>
  <c r="CF18" s="1"/>
  <c r="AH18"/>
  <c r="AJ9"/>
  <c r="BB17"/>
  <c r="BD17" s="1"/>
  <c r="BC16"/>
  <c r="BE16" s="1"/>
  <c r="BC13"/>
  <c r="BE13" s="1"/>
  <c r="AC18"/>
  <c r="AF18"/>
  <c r="BO17"/>
  <c r="CC18"/>
  <c r="BN13"/>
  <c r="CK15"/>
  <c r="BQ15"/>
  <c r="BF18"/>
  <c r="CB9"/>
  <c r="AB18"/>
  <c r="BL9"/>
  <c r="CB11"/>
  <c r="BN11"/>
  <c r="CI9"/>
  <c r="CI18" s="1"/>
  <c r="BM18"/>
  <c r="BC10"/>
  <c r="BE10" s="1"/>
  <c r="BO9"/>
  <c r="BB13"/>
  <c r="BD13" s="1"/>
  <c r="CH17" i="12"/>
  <c r="BN17"/>
  <c r="CI16"/>
  <c r="BO16"/>
  <c r="CI13"/>
  <c r="BO13"/>
  <c r="CH11"/>
  <c r="BN11"/>
  <c r="CI10"/>
  <c r="BO10"/>
  <c r="BL18"/>
  <c r="CH9"/>
  <c r="CH18" s="1"/>
  <c r="CI17"/>
  <c r="BO17"/>
  <c r="CH16"/>
  <c r="BN16"/>
  <c r="CJ15"/>
  <c r="BP15"/>
  <c r="CJ12"/>
  <c r="BP12"/>
  <c r="CK14"/>
  <c r="BQ14"/>
  <c r="BH18"/>
  <c r="CD9"/>
  <c r="CD18" s="1"/>
  <c r="AF18"/>
  <c r="AH9"/>
  <c r="BB17"/>
  <c r="BD17" s="1"/>
  <c r="BC16"/>
  <c r="BE16" s="1"/>
  <c r="BC13"/>
  <c r="BE13" s="1"/>
  <c r="AC18"/>
  <c r="BB11"/>
  <c r="BD11" s="1"/>
  <c r="BC10"/>
  <c r="BE10" s="1"/>
  <c r="BM9"/>
  <c r="CJ14"/>
  <c r="BP14"/>
  <c r="AI9"/>
  <c r="AG18"/>
  <c r="CK15"/>
  <c r="BQ15"/>
  <c r="CK12"/>
  <c r="BQ12"/>
  <c r="BJ18"/>
  <c r="CF9"/>
  <c r="CF18" s="1"/>
  <c r="BF18"/>
  <c r="CB9"/>
  <c r="CB18" s="1"/>
  <c r="BN9"/>
  <c r="BN13"/>
  <c r="BN10"/>
  <c r="BO11"/>
  <c r="AB18"/>
  <c r="CG9" i="16" l="1"/>
  <c r="CG18" s="1"/>
  <c r="BO9"/>
  <c r="BO18" s="1"/>
  <c r="BQ18" s="1"/>
  <c r="CI18"/>
  <c r="BK15" i="15"/>
  <c r="CG15" s="1"/>
  <c r="BK12"/>
  <c r="CG12" s="1"/>
  <c r="BK16"/>
  <c r="CG16" s="1"/>
  <c r="BM13"/>
  <c r="CI13" s="1"/>
  <c r="BM17"/>
  <c r="CI17" s="1"/>
  <c r="BM12"/>
  <c r="CI12" s="1"/>
  <c r="BM14"/>
  <c r="CI14" s="1"/>
  <c r="BK13"/>
  <c r="CG13" s="1"/>
  <c r="BK17"/>
  <c r="CG17" s="1"/>
  <c r="BK14"/>
  <c r="CG14" s="1"/>
  <c r="BM16"/>
  <c r="CI16" s="1"/>
  <c r="BM15"/>
  <c r="CI15" s="1"/>
  <c r="CB18" i="16"/>
  <c r="BN18"/>
  <c r="BP18" s="1"/>
  <c r="CJ9"/>
  <c r="BP9"/>
  <c r="BL18" i="15"/>
  <c r="CH9"/>
  <c r="CH18" s="1"/>
  <c r="CJ16" i="16"/>
  <c r="BP16"/>
  <c r="AH18" i="15"/>
  <c r="AJ9"/>
  <c r="AH18" i="16"/>
  <c r="AJ9"/>
  <c r="CK11"/>
  <c r="BQ11"/>
  <c r="BN18" i="17"/>
  <c r="BP18" s="1"/>
  <c r="CJ9"/>
  <c r="CJ18" s="1"/>
  <c r="BP9"/>
  <c r="AK9"/>
  <c r="AI18"/>
  <c r="BL18" i="16"/>
  <c r="CH9"/>
  <c r="CH18" s="1"/>
  <c r="AH18" i="17"/>
  <c r="AJ9"/>
  <c r="CK10" i="16"/>
  <c r="BQ10"/>
  <c r="BP10"/>
  <c r="CJ10"/>
  <c r="AI18"/>
  <c r="AK9"/>
  <c r="CK10" i="15"/>
  <c r="BQ10"/>
  <c r="CJ11"/>
  <c r="BP11"/>
  <c r="CJ10"/>
  <c r="BP10"/>
  <c r="CJ11" i="16"/>
  <c r="BP11"/>
  <c r="CJ13" i="15"/>
  <c r="BP13"/>
  <c r="CJ16"/>
  <c r="BP16"/>
  <c r="CJ17"/>
  <c r="BP17"/>
  <c r="CJ13" i="16"/>
  <c r="BP13"/>
  <c r="CK17"/>
  <c r="BQ17"/>
  <c r="CK13"/>
  <c r="BQ13"/>
  <c r="CK16"/>
  <c r="BQ16"/>
  <c r="CJ17"/>
  <c r="BP17"/>
  <c r="CC18"/>
  <c r="BN9" i="15"/>
  <c r="CK18" i="17"/>
  <c r="AH18" i="14"/>
  <c r="AJ9"/>
  <c r="BN18"/>
  <c r="BP18" s="1"/>
  <c r="CJ9"/>
  <c r="CJ18" s="1"/>
  <c r="BP9"/>
  <c r="AK9"/>
  <c r="AI18"/>
  <c r="CK18"/>
  <c r="CK9" i="13"/>
  <c r="BQ9"/>
  <c r="BO18"/>
  <c r="BQ18" s="1"/>
  <c r="BP11"/>
  <c r="CJ11"/>
  <c r="BL18"/>
  <c r="CH9"/>
  <c r="CH18" s="1"/>
  <c r="AK9"/>
  <c r="AI18"/>
  <c r="BN9"/>
  <c r="CJ13"/>
  <c r="BP13"/>
  <c r="CK17"/>
  <c r="BQ17"/>
  <c r="AJ18"/>
  <c r="AL9"/>
  <c r="CK13"/>
  <c r="BQ13"/>
  <c r="CK16"/>
  <c r="BQ16"/>
  <c r="CJ17"/>
  <c r="BP17"/>
  <c r="CK10"/>
  <c r="BQ10"/>
  <c r="CJ16"/>
  <c r="BP16"/>
  <c r="CJ10"/>
  <c r="BP10"/>
  <c r="CK11"/>
  <c r="BQ11"/>
  <c r="CB18"/>
  <c r="BN18" i="12"/>
  <c r="BP18" s="1"/>
  <c r="CJ9"/>
  <c r="BP9"/>
  <c r="AK9"/>
  <c r="AI18"/>
  <c r="AH18"/>
  <c r="AJ9"/>
  <c r="CJ16"/>
  <c r="BP16"/>
  <c r="CK17"/>
  <c r="BQ17"/>
  <c r="CK10"/>
  <c r="BQ10"/>
  <c r="CJ11"/>
  <c r="BP11"/>
  <c r="CK13"/>
  <c r="BQ13"/>
  <c r="CK16"/>
  <c r="BQ16"/>
  <c r="CJ17"/>
  <c r="BP17"/>
  <c r="CK11"/>
  <c r="BQ11"/>
  <c r="CJ13"/>
  <c r="BP13"/>
  <c r="CI9"/>
  <c r="CI18" s="1"/>
  <c r="BM18"/>
  <c r="BO9"/>
  <c r="CJ10"/>
  <c r="BP10"/>
  <c r="CK9" i="16" l="1"/>
  <c r="CK18" s="1"/>
  <c r="BQ9"/>
  <c r="AG14" i="15"/>
  <c r="AI14" s="1"/>
  <c r="E14"/>
  <c r="BG14"/>
  <c r="BG13"/>
  <c r="AG13"/>
  <c r="AI13" s="1"/>
  <c r="BG17"/>
  <c r="AG17"/>
  <c r="AI17" s="1"/>
  <c r="E16"/>
  <c r="BG16"/>
  <c r="AG16"/>
  <c r="AI16" s="1"/>
  <c r="AK16" s="1"/>
  <c r="AM16" s="1"/>
  <c r="AO16" s="1"/>
  <c r="AQ16" s="1"/>
  <c r="AS16" s="1"/>
  <c r="AU16" s="1"/>
  <c r="AW16" s="1"/>
  <c r="AY16" s="1"/>
  <c r="BA16" s="1"/>
  <c r="BC16" s="1"/>
  <c r="BG11"/>
  <c r="AG11"/>
  <c r="AI11" s="1"/>
  <c r="AG15"/>
  <c r="AI15" s="1"/>
  <c r="E15"/>
  <c r="E12"/>
  <c r="BG12"/>
  <c r="AG12"/>
  <c r="AI12" s="1"/>
  <c r="AK18" i="16"/>
  <c r="AM9"/>
  <c r="AJ18" i="17"/>
  <c r="AL9"/>
  <c r="AM9"/>
  <c r="AK18"/>
  <c r="BN18" i="15"/>
  <c r="BP18" s="1"/>
  <c r="CJ9"/>
  <c r="CJ18" s="1"/>
  <c r="BP9"/>
  <c r="AJ18" i="16"/>
  <c r="AL9"/>
  <c r="AJ18" i="15"/>
  <c r="AL9"/>
  <c r="CJ18" i="16"/>
  <c r="AM9" i="14"/>
  <c r="AK18"/>
  <c r="AJ18"/>
  <c r="AL9"/>
  <c r="AL18" i="13"/>
  <c r="AN9"/>
  <c r="BN18"/>
  <c r="BP18" s="1"/>
  <c r="CJ9"/>
  <c r="CJ18" s="1"/>
  <c r="BP9"/>
  <c r="AM9"/>
  <c r="AK18"/>
  <c r="CK18"/>
  <c r="CK9" i="12"/>
  <c r="CK18" s="1"/>
  <c r="BQ9"/>
  <c r="BO18"/>
  <c r="BQ18" s="1"/>
  <c r="AM9"/>
  <c r="AK18"/>
  <c r="AJ18"/>
  <c r="AL9"/>
  <c r="CJ18"/>
  <c r="AK12" i="15" l="1"/>
  <c r="AM12" s="1"/>
  <c r="AO12" s="1"/>
  <c r="AQ12" s="1"/>
  <c r="AS12" s="1"/>
  <c r="AU12" s="1"/>
  <c r="AW12" s="1"/>
  <c r="AY12" s="1"/>
  <c r="BA12" s="1"/>
  <c r="BC12" s="1"/>
  <c r="BE12" s="1"/>
  <c r="E11"/>
  <c r="CC17"/>
  <c r="BO17"/>
  <c r="CC13"/>
  <c r="BO13"/>
  <c r="CC11"/>
  <c r="BO11"/>
  <c r="CC16"/>
  <c r="BO16"/>
  <c r="CC12"/>
  <c r="BO12"/>
  <c r="CC14"/>
  <c r="BO14"/>
  <c r="BG15"/>
  <c r="E17"/>
  <c r="E13"/>
  <c r="AK15"/>
  <c r="AM15" s="1"/>
  <c r="AO15" s="1"/>
  <c r="AQ15" s="1"/>
  <c r="AS15" s="1"/>
  <c r="AU15" s="1"/>
  <c r="AW15" s="1"/>
  <c r="AY15" s="1"/>
  <c r="BA15" s="1"/>
  <c r="BC15" s="1"/>
  <c r="BE15" s="1"/>
  <c r="AK11"/>
  <c r="AM11" s="1"/>
  <c r="AO11" s="1"/>
  <c r="AQ11" s="1"/>
  <c r="AS11" s="1"/>
  <c r="AU11" s="1"/>
  <c r="AW11" s="1"/>
  <c r="AY11" s="1"/>
  <c r="BA11" s="1"/>
  <c r="BC11" s="1"/>
  <c r="BE16"/>
  <c r="AK17"/>
  <c r="AM17" s="1"/>
  <c r="AO17" s="1"/>
  <c r="AQ17" s="1"/>
  <c r="AS17" s="1"/>
  <c r="AU17" s="1"/>
  <c r="AW17" s="1"/>
  <c r="AY17" s="1"/>
  <c r="BA17" s="1"/>
  <c r="BC17" s="1"/>
  <c r="AK13"/>
  <c r="AM13" s="1"/>
  <c r="AO13" s="1"/>
  <c r="AQ13" s="1"/>
  <c r="AS13" s="1"/>
  <c r="AU13" s="1"/>
  <c r="AW13" s="1"/>
  <c r="AY13" s="1"/>
  <c r="BA13" s="1"/>
  <c r="BC13" s="1"/>
  <c r="AK14"/>
  <c r="AM14" s="1"/>
  <c r="AO14" s="1"/>
  <c r="AQ14" s="1"/>
  <c r="AS14" s="1"/>
  <c r="AU14" s="1"/>
  <c r="AW14" s="1"/>
  <c r="AY14" s="1"/>
  <c r="BA14" s="1"/>
  <c r="BC14" s="1"/>
  <c r="BE14" s="1"/>
  <c r="AL18"/>
  <c r="AN9"/>
  <c r="AL18" i="16"/>
  <c r="AN9"/>
  <c r="AO9" i="17"/>
  <c r="AM18"/>
  <c r="AL18"/>
  <c r="AN9"/>
  <c r="AM18" i="16"/>
  <c r="AO9"/>
  <c r="AL18" i="14"/>
  <c r="AN9"/>
  <c r="AO9"/>
  <c r="AM18"/>
  <c r="AO9" i="13"/>
  <c r="AM18"/>
  <c r="AN18"/>
  <c r="AP9"/>
  <c r="AO9" i="12"/>
  <c r="AM18"/>
  <c r="AL18"/>
  <c r="AN9"/>
  <c r="BE11" i="15" l="1"/>
  <c r="BE13"/>
  <c r="CK14"/>
  <c r="BQ14"/>
  <c r="BQ12"/>
  <c r="CK12"/>
  <c r="CK16"/>
  <c r="BQ16"/>
  <c r="CK11"/>
  <c r="BQ11"/>
  <c r="CK13"/>
  <c r="BQ13"/>
  <c r="BQ17"/>
  <c r="CK17"/>
  <c r="CC15"/>
  <c r="BO15"/>
  <c r="BE17"/>
  <c r="AO18" i="16"/>
  <c r="AQ9"/>
  <c r="AN18" i="17"/>
  <c r="AP9"/>
  <c r="AN18" i="16"/>
  <c r="AP9"/>
  <c r="AN18" i="15"/>
  <c r="AP9"/>
  <c r="AQ9" i="17"/>
  <c r="AO18"/>
  <c r="AN18" i="14"/>
  <c r="AP9"/>
  <c r="AQ9"/>
  <c r="AO18"/>
  <c r="AP18" i="13"/>
  <c r="AR9"/>
  <c r="AQ9"/>
  <c r="AO18"/>
  <c r="AN18" i="12"/>
  <c r="AP9"/>
  <c r="AQ9"/>
  <c r="AO18"/>
  <c r="CK15" i="15" l="1"/>
  <c r="BQ15"/>
  <c r="AP18"/>
  <c r="AR9"/>
  <c r="AP18" i="16"/>
  <c r="AR9"/>
  <c r="AP18" i="17"/>
  <c r="AR9"/>
  <c r="AQ18" i="16"/>
  <c r="AS9"/>
  <c r="AS9" i="17"/>
  <c r="AQ18"/>
  <c r="AP18" i="14"/>
  <c r="AR9"/>
  <c r="AS9"/>
  <c r="AQ18"/>
  <c r="AR18" i="13"/>
  <c r="AT9"/>
  <c r="AS9"/>
  <c r="AQ18"/>
  <c r="AP18" i="12"/>
  <c r="AR9"/>
  <c r="AS9"/>
  <c r="AQ18"/>
  <c r="AS18" i="16" l="1"/>
  <c r="AU9"/>
  <c r="AR18" i="17"/>
  <c r="AT9"/>
  <c r="AR18" i="16"/>
  <c r="AT9"/>
  <c r="AR18" i="15"/>
  <c r="AT9"/>
  <c r="AU9" i="17"/>
  <c r="AS18"/>
  <c r="AR18" i="14"/>
  <c r="AT9"/>
  <c r="AU9"/>
  <c r="AS18"/>
  <c r="AT18" i="13"/>
  <c r="AV9"/>
  <c r="AU9"/>
  <c r="AS18"/>
  <c r="AR18" i="12"/>
  <c r="AT9"/>
  <c r="AU9"/>
  <c r="AS18"/>
  <c r="AT18" i="15" l="1"/>
  <c r="AV9"/>
  <c r="AT18" i="16"/>
  <c r="AV9"/>
  <c r="AT18" i="17"/>
  <c r="AV9"/>
  <c r="AU18" i="16"/>
  <c r="AW9"/>
  <c r="AW9" i="17"/>
  <c r="AU18"/>
  <c r="AT18" i="14"/>
  <c r="AV9"/>
  <c r="AW9"/>
  <c r="AU18"/>
  <c r="AV18" i="13"/>
  <c r="AX9"/>
  <c r="AW9"/>
  <c r="AU18"/>
  <c r="AW9" i="12"/>
  <c r="AU18"/>
  <c r="AT18"/>
  <c r="AV9"/>
  <c r="AW18" i="16" l="1"/>
  <c r="AY9"/>
  <c r="AV18" i="17"/>
  <c r="AX9"/>
  <c r="AV18" i="16"/>
  <c r="AX9"/>
  <c r="AV18" i="15"/>
  <c r="AX9"/>
  <c r="AY9" i="17"/>
  <c r="AW18"/>
  <c r="AY9" i="14"/>
  <c r="AW18"/>
  <c r="AV18"/>
  <c r="AX9"/>
  <c r="AX18" i="13"/>
  <c r="AZ9"/>
  <c r="AY9"/>
  <c r="AW18"/>
  <c r="AV18" i="12"/>
  <c r="AX9"/>
  <c r="AY9"/>
  <c r="AW18"/>
  <c r="AX18" i="15" l="1"/>
  <c r="AZ9"/>
  <c r="AX18" i="16"/>
  <c r="AZ9"/>
  <c r="AX18" i="17"/>
  <c r="AZ9"/>
  <c r="AY18" i="16"/>
  <c r="BA9"/>
  <c r="BA9" i="17"/>
  <c r="AY18"/>
  <c r="AX18" i="14"/>
  <c r="AZ9"/>
  <c r="BA9"/>
  <c r="AY18"/>
  <c r="AZ18" i="13"/>
  <c r="BB9"/>
  <c r="BA9"/>
  <c r="AY18"/>
  <c r="AX18" i="12"/>
  <c r="AZ9"/>
  <c r="BA9"/>
  <c r="AY18"/>
  <c r="BA18" i="16" l="1"/>
  <c r="BC9"/>
  <c r="AZ18" i="17"/>
  <c r="BB9"/>
  <c r="AZ18" i="16"/>
  <c r="BB9"/>
  <c r="AZ18" i="15"/>
  <c r="BB9"/>
  <c r="BC9" i="17"/>
  <c r="BA18"/>
  <c r="AZ18" i="14"/>
  <c r="BB9"/>
  <c r="BC9"/>
  <c r="BA18"/>
  <c r="BB18" i="13"/>
  <c r="BD9"/>
  <c r="BD18" s="1"/>
  <c r="BC9"/>
  <c r="BA18"/>
  <c r="BC9" i="12"/>
  <c r="BA18"/>
  <c r="AZ18"/>
  <c r="BB9"/>
  <c r="BB18" i="15" l="1"/>
  <c r="BD9"/>
  <c r="BD18" s="1"/>
  <c r="BB18" i="16"/>
  <c r="BD9"/>
  <c r="BD18" s="1"/>
  <c r="BB18" i="17"/>
  <c r="BD9"/>
  <c r="BD18" s="1"/>
  <c r="BC18" i="16"/>
  <c r="BE9"/>
  <c r="BE18" s="1"/>
  <c r="BE9" i="17"/>
  <c r="BE18" s="1"/>
  <c r="BC18"/>
  <c r="BE9" i="14"/>
  <c r="BE18" s="1"/>
  <c r="BC18"/>
  <c r="BB18"/>
  <c r="BD9"/>
  <c r="BD18" s="1"/>
  <c r="BE9" i="13"/>
  <c r="BE18" s="1"/>
  <c r="BC18"/>
  <c r="BB18" i="12"/>
  <c r="BD9"/>
  <c r="BD18" s="1"/>
  <c r="BE9"/>
  <c r="BE18" s="1"/>
  <c r="BC18"/>
  <c r="CA17" i="11" l="1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CA17" i="10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CA17" i="9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AC17"/>
  <c r="AB17"/>
  <c r="AC16"/>
  <c r="AB16"/>
  <c r="AC15"/>
  <c r="AB15"/>
  <c r="AC14"/>
  <c r="AB14"/>
  <c r="AC13"/>
  <c r="AB13"/>
  <c r="AC12"/>
  <c r="AB12"/>
  <c r="AC11"/>
  <c r="AB11"/>
  <c r="AC10"/>
  <c r="AB10"/>
  <c r="AC9"/>
  <c r="AB9"/>
  <c r="A10" i="11"/>
  <c r="A11" s="1"/>
  <c r="A12" s="1"/>
  <c r="A13" s="1"/>
  <c r="A14" s="1"/>
  <c r="A15" s="1"/>
  <c r="A16" s="1"/>
  <c r="A17" s="1"/>
  <c r="BZ18"/>
  <c r="BX18"/>
  <c r="BV18"/>
  <c r="BT18"/>
  <c r="BR18"/>
  <c r="D18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J6"/>
  <c r="AL6" s="1"/>
  <c r="AN6" s="1"/>
  <c r="AP6" s="1"/>
  <c r="AR6" s="1"/>
  <c r="AT6" s="1"/>
  <c r="AV6" s="1"/>
  <c r="AX6" s="1"/>
  <c r="AZ6" s="1"/>
  <c r="BB6" s="1"/>
  <c r="AH6"/>
  <c r="A10" i="10"/>
  <c r="A11" s="1"/>
  <c r="A12" s="1"/>
  <c r="A13" s="1"/>
  <c r="A14" s="1"/>
  <c r="A15" s="1"/>
  <c r="A16" s="1"/>
  <c r="A17" s="1"/>
  <c r="CA18"/>
  <c r="BZ18"/>
  <c r="BY18"/>
  <c r="BX18"/>
  <c r="BW18"/>
  <c r="BV18"/>
  <c r="BU18"/>
  <c r="BT18"/>
  <c r="BS18"/>
  <c r="BR18"/>
  <c r="E18"/>
  <c r="D18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J6"/>
  <c r="AL6" s="1"/>
  <c r="AN6" s="1"/>
  <c r="AP6" s="1"/>
  <c r="AR6" s="1"/>
  <c r="AT6" s="1"/>
  <c r="AV6" s="1"/>
  <c r="AX6" s="1"/>
  <c r="AZ6" s="1"/>
  <c r="BB6" s="1"/>
  <c r="AH6"/>
  <c r="E18" i="9"/>
  <c r="D18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A10"/>
  <c r="A11" s="1"/>
  <c r="A12" s="1"/>
  <c r="A13" s="1"/>
  <c r="A14" s="1"/>
  <c r="A15" s="1"/>
  <c r="A16" s="1"/>
  <c r="A17" s="1"/>
  <c r="CA18"/>
  <c r="BZ18"/>
  <c r="BY18"/>
  <c r="BX18"/>
  <c r="BW18"/>
  <c r="BV18"/>
  <c r="BU18"/>
  <c r="BT18"/>
  <c r="BS18"/>
  <c r="BR18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C8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B8"/>
  <c r="AH6"/>
  <c r="AJ6" s="1"/>
  <c r="AL6" s="1"/>
  <c r="AN6" s="1"/>
  <c r="AP6" s="1"/>
  <c r="AR6" s="1"/>
  <c r="AT6" s="1"/>
  <c r="AV6" s="1"/>
  <c r="AX6" s="1"/>
  <c r="AZ6" s="1"/>
  <c r="BB6" s="1"/>
  <c r="BR11" i="6"/>
  <c r="BR10"/>
  <c r="BR9"/>
  <c r="AF9" i="9" l="1"/>
  <c r="BF9"/>
  <c r="BH9"/>
  <c r="BJ9"/>
  <c r="BL9"/>
  <c r="AG10"/>
  <c r="AI10" s="1"/>
  <c r="AK10" s="1"/>
  <c r="AM10" s="1"/>
  <c r="AO10" s="1"/>
  <c r="AQ10" s="1"/>
  <c r="AS10" s="1"/>
  <c r="AU10" s="1"/>
  <c r="AW10" s="1"/>
  <c r="AY10" s="1"/>
  <c r="BA10" s="1"/>
  <c r="BC10" s="1"/>
  <c r="BE10" s="1"/>
  <c r="BG10"/>
  <c r="BI10"/>
  <c r="CE10" s="1"/>
  <c r="BK10"/>
  <c r="CG10" s="1"/>
  <c r="BM10"/>
  <c r="CI10" s="1"/>
  <c r="AF11"/>
  <c r="AH11" s="1"/>
  <c r="AJ11" s="1"/>
  <c r="AL11" s="1"/>
  <c r="AN11" s="1"/>
  <c r="AP11" s="1"/>
  <c r="AR11" s="1"/>
  <c r="AT11" s="1"/>
  <c r="AV11" s="1"/>
  <c r="AX11" s="1"/>
  <c r="AZ11" s="1"/>
  <c r="BB11" s="1"/>
  <c r="BD11" s="1"/>
  <c r="BF11"/>
  <c r="BH11"/>
  <c r="CD11" s="1"/>
  <c r="BJ11"/>
  <c r="CF11" s="1"/>
  <c r="BL11"/>
  <c r="CH11" s="1"/>
  <c r="AG12"/>
  <c r="AI12" s="1"/>
  <c r="AK12" s="1"/>
  <c r="AM12" s="1"/>
  <c r="AO12" s="1"/>
  <c r="AQ12" s="1"/>
  <c r="AS12" s="1"/>
  <c r="AU12" s="1"/>
  <c r="AW12" s="1"/>
  <c r="AY12" s="1"/>
  <c r="BA12" s="1"/>
  <c r="BC12" s="1"/>
  <c r="BE12" s="1"/>
  <c r="BG12"/>
  <c r="BI12"/>
  <c r="CE12" s="1"/>
  <c r="BK12"/>
  <c r="CG12" s="1"/>
  <c r="BM12"/>
  <c r="CI12" s="1"/>
  <c r="AF13"/>
  <c r="AH13" s="1"/>
  <c r="AJ13" s="1"/>
  <c r="AL13" s="1"/>
  <c r="AN13" s="1"/>
  <c r="AP13" s="1"/>
  <c r="AR13" s="1"/>
  <c r="AT13" s="1"/>
  <c r="AV13" s="1"/>
  <c r="AX13" s="1"/>
  <c r="AZ13" s="1"/>
  <c r="BB13" s="1"/>
  <c r="BD13" s="1"/>
  <c r="BF13"/>
  <c r="BH13"/>
  <c r="CD13" s="1"/>
  <c r="BJ13"/>
  <c r="CF13" s="1"/>
  <c r="BL13"/>
  <c r="CH13" s="1"/>
  <c r="AG14"/>
  <c r="AI14" s="1"/>
  <c r="AK14" s="1"/>
  <c r="AM14" s="1"/>
  <c r="AO14" s="1"/>
  <c r="AQ14" s="1"/>
  <c r="AS14" s="1"/>
  <c r="AU14" s="1"/>
  <c r="AW14" s="1"/>
  <c r="AY14" s="1"/>
  <c r="BA14" s="1"/>
  <c r="BC14" s="1"/>
  <c r="BE14" s="1"/>
  <c r="BG14"/>
  <c r="BI14"/>
  <c r="CE14" s="1"/>
  <c r="BK14"/>
  <c r="CG14" s="1"/>
  <c r="BM14"/>
  <c r="CI14" s="1"/>
  <c r="AF15"/>
  <c r="AH15" s="1"/>
  <c r="AJ15" s="1"/>
  <c r="AL15" s="1"/>
  <c r="AN15" s="1"/>
  <c r="AP15" s="1"/>
  <c r="AR15" s="1"/>
  <c r="AT15" s="1"/>
  <c r="AV15" s="1"/>
  <c r="AX15" s="1"/>
  <c r="AZ15" s="1"/>
  <c r="BB15" s="1"/>
  <c r="BD15" s="1"/>
  <c r="BF15"/>
  <c r="BH15"/>
  <c r="CD15" s="1"/>
  <c r="BJ15"/>
  <c r="CF15" s="1"/>
  <c r="BL15"/>
  <c r="CH15" s="1"/>
  <c r="AG16"/>
  <c r="AI16" s="1"/>
  <c r="AK16" s="1"/>
  <c r="AM16" s="1"/>
  <c r="AO16" s="1"/>
  <c r="AQ16" s="1"/>
  <c r="AS16" s="1"/>
  <c r="AU16" s="1"/>
  <c r="AW16" s="1"/>
  <c r="AY16" s="1"/>
  <c r="BA16" s="1"/>
  <c r="BC16" s="1"/>
  <c r="BE16" s="1"/>
  <c r="BG16"/>
  <c r="BI16"/>
  <c r="CE16" s="1"/>
  <c r="BK16"/>
  <c r="CG16" s="1"/>
  <c r="BM16"/>
  <c r="CI16" s="1"/>
  <c r="AF17"/>
  <c r="AH17" s="1"/>
  <c r="AJ17" s="1"/>
  <c r="AL17" s="1"/>
  <c r="AN17" s="1"/>
  <c r="AP17" s="1"/>
  <c r="AR17" s="1"/>
  <c r="AT17" s="1"/>
  <c r="AV17" s="1"/>
  <c r="AX17" s="1"/>
  <c r="AZ17" s="1"/>
  <c r="BB17" s="1"/>
  <c r="BD17" s="1"/>
  <c r="BF17"/>
  <c r="BH17"/>
  <c r="CD17" s="1"/>
  <c r="BJ17"/>
  <c r="CF17" s="1"/>
  <c r="BL17"/>
  <c r="CH17" s="1"/>
  <c r="F18"/>
  <c r="H18"/>
  <c r="J18"/>
  <c r="L18"/>
  <c r="N18"/>
  <c r="P18"/>
  <c r="R18"/>
  <c r="T18"/>
  <c r="V18"/>
  <c r="X18"/>
  <c r="Z18"/>
  <c r="AB18"/>
  <c r="G9" i="10"/>
  <c r="AC9" s="1"/>
  <c r="AC9" i="11" s="1"/>
  <c r="I9" i="10"/>
  <c r="K9"/>
  <c r="M9"/>
  <c r="O9"/>
  <c r="Q9"/>
  <c r="S9"/>
  <c r="U9"/>
  <c r="W9"/>
  <c r="Y9"/>
  <c r="AA9"/>
  <c r="G9" i="11"/>
  <c r="I9"/>
  <c r="K9"/>
  <c r="M9"/>
  <c r="O9"/>
  <c r="Q9"/>
  <c r="S9"/>
  <c r="U9"/>
  <c r="W9"/>
  <c r="Y9"/>
  <c r="AA9"/>
  <c r="AG9" i="9"/>
  <c r="BG9"/>
  <c r="BI9"/>
  <c r="BK9"/>
  <c r="BM9"/>
  <c r="AF10"/>
  <c r="AH10" s="1"/>
  <c r="AJ10" s="1"/>
  <c r="AL10" s="1"/>
  <c r="AN10" s="1"/>
  <c r="AP10" s="1"/>
  <c r="AR10" s="1"/>
  <c r="AT10" s="1"/>
  <c r="AV10" s="1"/>
  <c r="AX10" s="1"/>
  <c r="AZ10" s="1"/>
  <c r="BB10" s="1"/>
  <c r="BD10" s="1"/>
  <c r="BF10"/>
  <c r="BH10"/>
  <c r="CD10" s="1"/>
  <c r="BJ10"/>
  <c r="CF10" s="1"/>
  <c r="BL10"/>
  <c r="CH10" s="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G11"/>
  <c r="BI11"/>
  <c r="CE11" s="1"/>
  <c r="BK11"/>
  <c r="CG11" s="1"/>
  <c r="BM11"/>
  <c r="CI11" s="1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BF12"/>
  <c r="BH12"/>
  <c r="CD12" s="1"/>
  <c r="BJ12"/>
  <c r="CF12" s="1"/>
  <c r="BL12"/>
  <c r="CH12" s="1"/>
  <c r="AG13"/>
  <c r="AI13" s="1"/>
  <c r="AK13" s="1"/>
  <c r="AM13" s="1"/>
  <c r="AO13" s="1"/>
  <c r="AQ13" s="1"/>
  <c r="AS13" s="1"/>
  <c r="AU13" s="1"/>
  <c r="AW13" s="1"/>
  <c r="AY13" s="1"/>
  <c r="BA13" s="1"/>
  <c r="BC13" s="1"/>
  <c r="BE13" s="1"/>
  <c r="BG13"/>
  <c r="BI13"/>
  <c r="CE13" s="1"/>
  <c r="BK13"/>
  <c r="CG13" s="1"/>
  <c r="BM13"/>
  <c r="CI13" s="1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BF14"/>
  <c r="BH14"/>
  <c r="CD14" s="1"/>
  <c r="BJ14"/>
  <c r="CF14" s="1"/>
  <c r="BL14"/>
  <c r="CH14" s="1"/>
  <c r="AG15"/>
  <c r="AI15" s="1"/>
  <c r="AK15" s="1"/>
  <c r="AM15" s="1"/>
  <c r="AO15" s="1"/>
  <c r="AQ15" s="1"/>
  <c r="AS15" s="1"/>
  <c r="AU15" s="1"/>
  <c r="AW15" s="1"/>
  <c r="AY15" s="1"/>
  <c r="BA15" s="1"/>
  <c r="BC15" s="1"/>
  <c r="BE15" s="1"/>
  <c r="BG15"/>
  <c r="BI15"/>
  <c r="CE15" s="1"/>
  <c r="BK15"/>
  <c r="CG15" s="1"/>
  <c r="BM15"/>
  <c r="CI15" s="1"/>
  <c r="AF16"/>
  <c r="AH16" s="1"/>
  <c r="AJ16" s="1"/>
  <c r="AL16" s="1"/>
  <c r="AN16" s="1"/>
  <c r="AP16" s="1"/>
  <c r="AR16" s="1"/>
  <c r="AT16" s="1"/>
  <c r="AV16" s="1"/>
  <c r="AX16" s="1"/>
  <c r="AZ16" s="1"/>
  <c r="BB16" s="1"/>
  <c r="BD16" s="1"/>
  <c r="BF16"/>
  <c r="BH16"/>
  <c r="CD16" s="1"/>
  <c r="BJ16"/>
  <c r="CF16" s="1"/>
  <c r="BL16"/>
  <c r="CH16" s="1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BG17"/>
  <c r="BI17"/>
  <c r="CE17" s="1"/>
  <c r="BK17"/>
  <c r="CG17" s="1"/>
  <c r="BM17"/>
  <c r="CI17" s="1"/>
  <c r="G18"/>
  <c r="I18"/>
  <c r="K18"/>
  <c r="M18"/>
  <c r="O18"/>
  <c r="Q18"/>
  <c r="S18"/>
  <c r="U18"/>
  <c r="W18"/>
  <c r="Y18"/>
  <c r="AA18"/>
  <c r="AC18"/>
  <c r="F9" i="10"/>
  <c r="H9"/>
  <c r="J9"/>
  <c r="L9"/>
  <c r="N9"/>
  <c r="P9"/>
  <c r="R9"/>
  <c r="T9"/>
  <c r="V9"/>
  <c r="X9"/>
  <c r="Z9"/>
  <c r="G10"/>
  <c r="I10"/>
  <c r="I10" i="11" s="1"/>
  <c r="K10" i="10"/>
  <c r="K10" i="11" s="1"/>
  <c r="M10" i="10"/>
  <c r="M10" i="11" s="1"/>
  <c r="O10" i="10"/>
  <c r="O10" i="11" s="1"/>
  <c r="Q10" i="10"/>
  <c r="Q10" i="11" s="1"/>
  <c r="S10" i="10"/>
  <c r="U10"/>
  <c r="U10" i="11" s="1"/>
  <c r="W10" i="10"/>
  <c r="W10" i="11" s="1"/>
  <c r="Y10" i="10"/>
  <c r="Y10" i="11" s="1"/>
  <c r="AA10" i="10"/>
  <c r="AA10" i="11" s="1"/>
  <c r="F11" i="10"/>
  <c r="F11" i="11" s="1"/>
  <c r="H11" i="10"/>
  <c r="H11" i="11" s="1"/>
  <c r="J11" i="10"/>
  <c r="J11" i="11" s="1"/>
  <c r="L11" i="10"/>
  <c r="N11"/>
  <c r="N11" i="11" s="1"/>
  <c r="P11" i="10"/>
  <c r="P11" i="11" s="1"/>
  <c r="R11" i="10"/>
  <c r="R11" i="11" s="1"/>
  <c r="T11" i="10"/>
  <c r="T11" i="11" s="1"/>
  <c r="V11" i="10"/>
  <c r="V11" i="11" s="1"/>
  <c r="X11" i="10"/>
  <c r="Z11"/>
  <c r="Z11" i="11" s="1"/>
  <c r="G12" i="10"/>
  <c r="I12"/>
  <c r="I12" i="11" s="1"/>
  <c r="K12" i="10"/>
  <c r="K12" i="11" s="1"/>
  <c r="M12" i="10"/>
  <c r="M12" i="11" s="1"/>
  <c r="O12" i="10"/>
  <c r="O12" i="11" s="1"/>
  <c r="Q12" i="10"/>
  <c r="Q12" i="11" s="1"/>
  <c r="S12" i="10"/>
  <c r="U12"/>
  <c r="U12" i="11" s="1"/>
  <c r="W12" i="10"/>
  <c r="W12" i="11" s="1"/>
  <c r="Y12" i="10"/>
  <c r="Y12" i="11" s="1"/>
  <c r="AA12" i="10"/>
  <c r="AA12" i="11" s="1"/>
  <c r="F13" i="10"/>
  <c r="F13" i="11" s="1"/>
  <c r="H13" i="10"/>
  <c r="H13" i="11" s="1"/>
  <c r="J13" i="10"/>
  <c r="J13" i="11" s="1"/>
  <c r="L13" i="10"/>
  <c r="N13"/>
  <c r="N13" i="11" s="1"/>
  <c r="P13" i="10"/>
  <c r="P13" i="11" s="1"/>
  <c r="R13" i="10"/>
  <c r="R13" i="11" s="1"/>
  <c r="T13" i="10"/>
  <c r="T13" i="11" s="1"/>
  <c r="V13" i="10"/>
  <c r="V13" i="11" s="1"/>
  <c r="X13" i="10"/>
  <c r="Z13"/>
  <c r="Z13" i="11" s="1"/>
  <c r="G14" i="10"/>
  <c r="I14"/>
  <c r="I14" i="11" s="1"/>
  <c r="K14" i="10"/>
  <c r="K14" i="11" s="1"/>
  <c r="M14" i="10"/>
  <c r="M14" i="11" s="1"/>
  <c r="O14" i="10"/>
  <c r="O14" i="11" s="1"/>
  <c r="Q14" i="10"/>
  <c r="Q14" i="11" s="1"/>
  <c r="S14" i="10"/>
  <c r="U14"/>
  <c r="U14" i="11" s="1"/>
  <c r="W14" i="10"/>
  <c r="W14" i="11" s="1"/>
  <c r="Y14" i="10"/>
  <c r="Y14" i="11" s="1"/>
  <c r="AA14" i="10"/>
  <c r="AA14" i="11" s="1"/>
  <c r="F15" i="10"/>
  <c r="F15" i="11" s="1"/>
  <c r="H15" i="10"/>
  <c r="H15" i="11" s="1"/>
  <c r="J15" i="10"/>
  <c r="J15" i="11" s="1"/>
  <c r="L15" i="10"/>
  <c r="N15"/>
  <c r="N15" i="11" s="1"/>
  <c r="P15" i="10"/>
  <c r="P15" i="11" s="1"/>
  <c r="R15" i="10"/>
  <c r="R15" i="11" s="1"/>
  <c r="T15" i="10"/>
  <c r="T15" i="11" s="1"/>
  <c r="V15" i="10"/>
  <c r="V15" i="11" s="1"/>
  <c r="X15" i="10"/>
  <c r="Z15"/>
  <c r="Z15" i="11" s="1"/>
  <c r="G16" i="10"/>
  <c r="I16"/>
  <c r="I16" i="11" s="1"/>
  <c r="K16" i="10"/>
  <c r="K16" i="11" s="1"/>
  <c r="M16" i="10"/>
  <c r="M16" i="11" s="1"/>
  <c r="O16" i="10"/>
  <c r="O16" i="11" s="1"/>
  <c r="Q16" i="10"/>
  <c r="Q16" i="11" s="1"/>
  <c r="S16" i="10"/>
  <c r="U16"/>
  <c r="U16" i="11" s="1"/>
  <c r="W16" i="10"/>
  <c r="W16" i="11" s="1"/>
  <c r="Y16" i="10"/>
  <c r="Y16" i="11" s="1"/>
  <c r="AA16" i="10"/>
  <c r="AA16" i="11" s="1"/>
  <c r="F17" i="10"/>
  <c r="F17" i="11" s="1"/>
  <c r="H17" i="10"/>
  <c r="H17" i="11" s="1"/>
  <c r="J17" i="10"/>
  <c r="J17" i="11" s="1"/>
  <c r="L17" i="10"/>
  <c r="N17"/>
  <c r="N17" i="11" s="1"/>
  <c r="P17" i="10"/>
  <c r="P17" i="11" s="1"/>
  <c r="R17" i="10"/>
  <c r="R17" i="11" s="1"/>
  <c r="T17" i="10"/>
  <c r="T17" i="11" s="1"/>
  <c r="V17" i="10"/>
  <c r="V17" i="11" s="1"/>
  <c r="X17" i="10"/>
  <c r="Z17"/>
  <c r="Z17" i="11" s="1"/>
  <c r="E18"/>
  <c r="BS18"/>
  <c r="BU18"/>
  <c r="BW18"/>
  <c r="BY18"/>
  <c r="CA18"/>
  <c r="F10" i="10"/>
  <c r="H10"/>
  <c r="H10" i="11" s="1"/>
  <c r="J10" i="10"/>
  <c r="J10" i="11" s="1"/>
  <c r="L10" i="10"/>
  <c r="N10"/>
  <c r="N10" i="11" s="1"/>
  <c r="P10" i="10"/>
  <c r="P10" i="11" s="1"/>
  <c r="R10" i="10"/>
  <c r="T10"/>
  <c r="T10" i="11" s="1"/>
  <c r="V10" i="10"/>
  <c r="V10" i="11" s="1"/>
  <c r="X10" i="10"/>
  <c r="Z10"/>
  <c r="Z10" i="11" s="1"/>
  <c r="G11" i="10"/>
  <c r="I11"/>
  <c r="I11" i="11" s="1"/>
  <c r="K11" i="10"/>
  <c r="K11" i="11" s="1"/>
  <c r="M11" i="10"/>
  <c r="O11"/>
  <c r="O11" i="11" s="1"/>
  <c r="Q11" i="10"/>
  <c r="Q11" i="11" s="1"/>
  <c r="S11" i="10"/>
  <c r="U11"/>
  <c r="U11" i="11" s="1"/>
  <c r="W11" i="10"/>
  <c r="W11" i="11" s="1"/>
  <c r="Y11" i="10"/>
  <c r="AA11"/>
  <c r="AA11" i="11" s="1"/>
  <c r="F12" i="10"/>
  <c r="H12"/>
  <c r="H12" i="11" s="1"/>
  <c r="J12" i="10"/>
  <c r="J12" i="11" s="1"/>
  <c r="L12" i="10"/>
  <c r="N12"/>
  <c r="N12" i="11" s="1"/>
  <c r="P12" i="10"/>
  <c r="P12" i="11" s="1"/>
  <c r="R12" i="10"/>
  <c r="T12"/>
  <c r="T12" i="11" s="1"/>
  <c r="V12" i="10"/>
  <c r="V12" i="11" s="1"/>
  <c r="X12" i="10"/>
  <c r="Z12"/>
  <c r="Z12" i="11" s="1"/>
  <c r="G13" i="10"/>
  <c r="I13"/>
  <c r="I13" i="11" s="1"/>
  <c r="K13" i="10"/>
  <c r="K13" i="11" s="1"/>
  <c r="M13" i="10"/>
  <c r="O13"/>
  <c r="O13" i="11" s="1"/>
  <c r="Q13" i="10"/>
  <c r="Q13" i="11" s="1"/>
  <c r="S13" i="10"/>
  <c r="U13"/>
  <c r="U13" i="11" s="1"/>
  <c r="W13" i="10"/>
  <c r="W13" i="11" s="1"/>
  <c r="Y13" i="10"/>
  <c r="AA13"/>
  <c r="AA13" i="11" s="1"/>
  <c r="F14" i="10"/>
  <c r="H14"/>
  <c r="H14" i="11" s="1"/>
  <c r="J14" i="10"/>
  <c r="J14" i="11" s="1"/>
  <c r="L14" i="10"/>
  <c r="N14"/>
  <c r="N14" i="11" s="1"/>
  <c r="P14" i="10"/>
  <c r="P14" i="11" s="1"/>
  <c r="R14" i="10"/>
  <c r="T14"/>
  <c r="T14" i="11" s="1"/>
  <c r="V14" i="10"/>
  <c r="V14" i="11" s="1"/>
  <c r="X14" i="10"/>
  <c r="Z14"/>
  <c r="Z14" i="11" s="1"/>
  <c r="G15" i="10"/>
  <c r="I15"/>
  <c r="I15" i="11" s="1"/>
  <c r="K15" i="10"/>
  <c r="K15" i="11" s="1"/>
  <c r="M15" i="10"/>
  <c r="O15"/>
  <c r="O15" i="11" s="1"/>
  <c r="Q15" i="10"/>
  <c r="Q15" i="11" s="1"/>
  <c r="S15" i="10"/>
  <c r="U15"/>
  <c r="U15" i="11" s="1"/>
  <c r="W15" i="10"/>
  <c r="W15" i="11" s="1"/>
  <c r="Y15" i="10"/>
  <c r="AA15"/>
  <c r="AA15" i="11" s="1"/>
  <c r="F16" i="10"/>
  <c r="H16"/>
  <c r="H16" i="11" s="1"/>
  <c r="J16" i="10"/>
  <c r="J16" i="11" s="1"/>
  <c r="L16" i="10"/>
  <c r="N16"/>
  <c r="N16" i="11" s="1"/>
  <c r="P16" i="10"/>
  <c r="P16" i="11" s="1"/>
  <c r="R16" i="10"/>
  <c r="T16"/>
  <c r="T16" i="11" s="1"/>
  <c r="V16" i="10"/>
  <c r="V16" i="11" s="1"/>
  <c r="X16" i="10"/>
  <c r="Z16"/>
  <c r="Z16" i="11" s="1"/>
  <c r="G17" i="10"/>
  <c r="I17"/>
  <c r="I17" i="11" s="1"/>
  <c r="K17" i="10"/>
  <c r="K17" i="11" s="1"/>
  <c r="M17" i="10"/>
  <c r="O17"/>
  <c r="O17" i="11" s="1"/>
  <c r="Q17" i="10"/>
  <c r="Q17" i="11" s="1"/>
  <c r="S17" i="10"/>
  <c r="U17"/>
  <c r="U17" i="11" s="1"/>
  <c r="W17" i="10"/>
  <c r="W17" i="11" s="1"/>
  <c r="Y17" i="10"/>
  <c r="AA17"/>
  <c r="AA17" i="11" s="1"/>
  <c r="CA17" i="4"/>
  <c r="BZ17"/>
  <c r="BY17"/>
  <c r="BX17"/>
  <c r="BW17"/>
  <c r="BV17"/>
  <c r="BU17"/>
  <c r="BT17"/>
  <c r="BS17"/>
  <c r="BR17"/>
  <c r="CA1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BR11"/>
  <c r="CA10"/>
  <c r="BZ10"/>
  <c r="BY10"/>
  <c r="BX10"/>
  <c r="BW10"/>
  <c r="BV10"/>
  <c r="BU10"/>
  <c r="BT10"/>
  <c r="BS10"/>
  <c r="BR10"/>
  <c r="CA9"/>
  <c r="BZ9"/>
  <c r="BY9"/>
  <c r="BX9"/>
  <c r="BW9"/>
  <c r="BV9"/>
  <c r="BU9"/>
  <c r="BT9"/>
  <c r="BS9"/>
  <c r="BR9"/>
  <c r="CK17"/>
  <c r="CJ17"/>
  <c r="CI17"/>
  <c r="CH17"/>
  <c r="CG17"/>
  <c r="CF17"/>
  <c r="CE17"/>
  <c r="CD17"/>
  <c r="CC17"/>
  <c r="CB17"/>
  <c r="CK16"/>
  <c r="CJ16"/>
  <c r="CI16"/>
  <c r="CH16"/>
  <c r="CG16"/>
  <c r="CF16"/>
  <c r="CE16"/>
  <c r="CD16"/>
  <c r="CC16"/>
  <c r="CB16"/>
  <c r="CK15"/>
  <c r="CJ15"/>
  <c r="CI15"/>
  <c r="CH15"/>
  <c r="CG15"/>
  <c r="CF15"/>
  <c r="CE15"/>
  <c r="CD15"/>
  <c r="CC15"/>
  <c r="CB15"/>
  <c r="CK14"/>
  <c r="CJ14"/>
  <c r="CI14"/>
  <c r="CH14"/>
  <c r="CG14"/>
  <c r="CF14"/>
  <c r="CE14"/>
  <c r="CD14"/>
  <c r="CC14"/>
  <c r="CB14"/>
  <c r="CK13"/>
  <c r="CJ13"/>
  <c r="CI13"/>
  <c r="CH13"/>
  <c r="CG13"/>
  <c r="CF13"/>
  <c r="CE13"/>
  <c r="CD13"/>
  <c r="CC13"/>
  <c r="CB13"/>
  <c r="CK12"/>
  <c r="CJ12"/>
  <c r="CI12"/>
  <c r="CH12"/>
  <c r="CG12"/>
  <c r="CF12"/>
  <c r="CE12"/>
  <c r="CD12"/>
  <c r="CC12"/>
  <c r="CB12"/>
  <c r="CK11"/>
  <c r="CJ11"/>
  <c r="CI11"/>
  <c r="CH11"/>
  <c r="CG11"/>
  <c r="CF11"/>
  <c r="CE11"/>
  <c r="CD11"/>
  <c r="CC11"/>
  <c r="CB11"/>
  <c r="CK10"/>
  <c r="CJ10"/>
  <c r="CI10"/>
  <c r="CH10"/>
  <c r="CG10"/>
  <c r="CF10"/>
  <c r="CE10"/>
  <c r="CD10"/>
  <c r="CC10"/>
  <c r="CB10"/>
  <c r="CA18"/>
  <c r="BZ18"/>
  <c r="BY18"/>
  <c r="BX18"/>
  <c r="BW18"/>
  <c r="BV18"/>
  <c r="BU18"/>
  <c r="BT18"/>
  <c r="BS18"/>
  <c r="BR18"/>
  <c r="AE18" i="8"/>
  <c r="AD18"/>
  <c r="AE17"/>
  <c r="AD17"/>
  <c r="AE16"/>
  <c r="AD16"/>
  <c r="AE15"/>
  <c r="AD15"/>
  <c r="AE14"/>
  <c r="AD14"/>
  <c r="AE13"/>
  <c r="AD13"/>
  <c r="AE12"/>
  <c r="AD12"/>
  <c r="AE11"/>
  <c r="AD11"/>
  <c r="AE10"/>
  <c r="AD10"/>
  <c r="AE9"/>
  <c r="AD9"/>
  <c r="A10"/>
  <c r="A11" s="1"/>
  <c r="A12" s="1"/>
  <c r="A13" s="1"/>
  <c r="A14" s="1"/>
  <c r="A15" s="1"/>
  <c r="A16" s="1"/>
  <c r="A17" s="1"/>
  <c r="C8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B8"/>
  <c r="AH6"/>
  <c r="AJ6" s="1"/>
  <c r="AL6" s="1"/>
  <c r="AN6" s="1"/>
  <c r="AP6" s="1"/>
  <c r="AR6" s="1"/>
  <c r="AT6" s="1"/>
  <c r="AV6" s="1"/>
  <c r="AX6" s="1"/>
  <c r="AZ6" s="1"/>
  <c r="BB6" s="1"/>
  <c r="AD6"/>
  <c r="CA17" i="7"/>
  <c r="BZ17"/>
  <c r="BY17"/>
  <c r="BX17"/>
  <c r="BW17"/>
  <c r="BV17"/>
  <c r="BU17"/>
  <c r="BT17"/>
  <c r="BS17"/>
  <c r="BR17"/>
  <c r="E17"/>
  <c r="D17"/>
  <c r="CA16"/>
  <c r="BZ16"/>
  <c r="BY16"/>
  <c r="BX16"/>
  <c r="BW16"/>
  <c r="BV16"/>
  <c r="BU16"/>
  <c r="BT16"/>
  <c r="BS16"/>
  <c r="BR16"/>
  <c r="E16"/>
  <c r="D16"/>
  <c r="CA15"/>
  <c r="BZ15"/>
  <c r="BY15"/>
  <c r="BX15"/>
  <c r="BW15"/>
  <c r="BV15"/>
  <c r="BU15"/>
  <c r="BT15"/>
  <c r="BS15"/>
  <c r="BR15"/>
  <c r="E15"/>
  <c r="D15"/>
  <c r="CA14"/>
  <c r="BZ14"/>
  <c r="BY14"/>
  <c r="BX14"/>
  <c r="BW14"/>
  <c r="BV14"/>
  <c r="BU14"/>
  <c r="BT14"/>
  <c r="BS14"/>
  <c r="BR14"/>
  <c r="E14"/>
  <c r="D14"/>
  <c r="CA13"/>
  <c r="BZ13"/>
  <c r="BY13"/>
  <c r="BX13"/>
  <c r="BW13"/>
  <c r="BV13"/>
  <c r="BU13"/>
  <c r="BT13"/>
  <c r="BS13"/>
  <c r="BR13"/>
  <c r="E13"/>
  <c r="D13"/>
  <c r="CA12"/>
  <c r="BZ12"/>
  <c r="BY12"/>
  <c r="BX12"/>
  <c r="BW12"/>
  <c r="BV12"/>
  <c r="BU12"/>
  <c r="BT12"/>
  <c r="BS12"/>
  <c r="BR12"/>
  <c r="E12"/>
  <c r="D12"/>
  <c r="CA11"/>
  <c r="BZ11"/>
  <c r="BY11"/>
  <c r="BX11"/>
  <c r="BW11"/>
  <c r="BV11"/>
  <c r="BU11"/>
  <c r="BT11"/>
  <c r="BS11"/>
  <c r="BR11"/>
  <c r="BR11" i="8" s="1"/>
  <c r="E11" i="7"/>
  <c r="D11"/>
  <c r="CA10"/>
  <c r="BZ10"/>
  <c r="BY10"/>
  <c r="BX10"/>
  <c r="BW10"/>
  <c r="BV10"/>
  <c r="BU10"/>
  <c r="BT10"/>
  <c r="BS10"/>
  <c r="BR10"/>
  <c r="BR10" i="8" s="1"/>
  <c r="E10" i="7"/>
  <c r="D10"/>
  <c r="CA9"/>
  <c r="BZ9"/>
  <c r="BY9"/>
  <c r="BX9"/>
  <c r="BW9"/>
  <c r="BV9"/>
  <c r="BU9"/>
  <c r="BT9"/>
  <c r="BS9"/>
  <c r="BR9"/>
  <c r="E9"/>
  <c r="D9"/>
  <c r="A10"/>
  <c r="A11" s="1"/>
  <c r="A12" s="1"/>
  <c r="A13" s="1"/>
  <c r="A14" s="1"/>
  <c r="A15" s="1"/>
  <c r="A16" s="1"/>
  <c r="A17" s="1"/>
  <c r="BZ18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J6"/>
  <c r="AL6" s="1"/>
  <c r="AN6" s="1"/>
  <c r="AP6" s="1"/>
  <c r="AR6" s="1"/>
  <c r="AT6" s="1"/>
  <c r="AV6" s="1"/>
  <c r="AX6" s="1"/>
  <c r="AZ6" s="1"/>
  <c r="BB6" s="1"/>
  <c r="AH6"/>
  <c r="D13" i="6"/>
  <c r="CA17"/>
  <c r="CA17" i="8" s="1"/>
  <c r="BZ17" i="6"/>
  <c r="BZ17" i="8" s="1"/>
  <c r="BY17" i="6"/>
  <c r="BY17" i="8" s="1"/>
  <c r="BX17" i="6"/>
  <c r="BX17" i="8" s="1"/>
  <c r="BW17" i="6"/>
  <c r="BW17" i="8" s="1"/>
  <c r="BV17" i="6"/>
  <c r="BV17" i="8" s="1"/>
  <c r="BU17" i="6"/>
  <c r="BU17" i="8" s="1"/>
  <c r="BT17" i="6"/>
  <c r="BT17" i="8" s="1"/>
  <c r="BS17" i="6"/>
  <c r="BS17" i="8" s="1"/>
  <c r="BR17" i="6"/>
  <c r="BR17" i="8" s="1"/>
  <c r="CA16" i="6"/>
  <c r="BZ16"/>
  <c r="BY16"/>
  <c r="BX16"/>
  <c r="BW16"/>
  <c r="BV16"/>
  <c r="BU16"/>
  <c r="BT16"/>
  <c r="BS16"/>
  <c r="BR16"/>
  <c r="CA15"/>
  <c r="BZ15"/>
  <c r="BY15"/>
  <c r="BX15"/>
  <c r="BW15"/>
  <c r="BV15"/>
  <c r="BU15"/>
  <c r="BT15"/>
  <c r="BS15"/>
  <c r="BR15"/>
  <c r="CA14"/>
  <c r="BZ14"/>
  <c r="BY14"/>
  <c r="BX14"/>
  <c r="BW14"/>
  <c r="BV14"/>
  <c r="BU14"/>
  <c r="BT14"/>
  <c r="BS14"/>
  <c r="BR14"/>
  <c r="CA13"/>
  <c r="BZ13"/>
  <c r="BY13"/>
  <c r="BX13"/>
  <c r="BW13"/>
  <c r="BV13"/>
  <c r="BU13"/>
  <c r="BT13"/>
  <c r="BS13"/>
  <c r="BR13"/>
  <c r="CA12"/>
  <c r="BZ12"/>
  <c r="BY12"/>
  <c r="BX12"/>
  <c r="BW12"/>
  <c r="BV12"/>
  <c r="BU12"/>
  <c r="BT12"/>
  <c r="BS12"/>
  <c r="BR12"/>
  <c r="CA11"/>
  <c r="BZ11"/>
  <c r="BY11"/>
  <c r="BX11"/>
  <c r="BW11"/>
  <c r="BV11"/>
  <c r="BU11"/>
  <c r="BT11"/>
  <c r="BS11"/>
  <c r="CA10"/>
  <c r="BZ10"/>
  <c r="BY10"/>
  <c r="BX10"/>
  <c r="BW10"/>
  <c r="BV10"/>
  <c r="BU10"/>
  <c r="BT10"/>
  <c r="BS10"/>
  <c r="CA9"/>
  <c r="BZ9"/>
  <c r="BZ9" i="8" s="1"/>
  <c r="BY9" i="6"/>
  <c r="BX9"/>
  <c r="BX9" i="8" s="1"/>
  <c r="BW9" i="6"/>
  <c r="BV9"/>
  <c r="BV9" i="8" s="1"/>
  <c r="BU9" i="6"/>
  <c r="BT9"/>
  <c r="BT9" i="8" s="1"/>
  <c r="BS9" i="6"/>
  <c r="BR9" i="8"/>
  <c r="E17" i="6"/>
  <c r="E17" i="8" s="1"/>
  <c r="E16" i="6"/>
  <c r="E15"/>
  <c r="E14"/>
  <c r="E13"/>
  <c r="E12"/>
  <c r="E11"/>
  <c r="E10"/>
  <c r="D17"/>
  <c r="D17" i="8" s="1"/>
  <c r="D16" i="6"/>
  <c r="D15"/>
  <c r="D14"/>
  <c r="D12"/>
  <c r="D11"/>
  <c r="D10"/>
  <c r="E9"/>
  <c r="E9" i="8" s="1"/>
  <c r="D9" i="6"/>
  <c r="A10"/>
  <c r="A11" s="1"/>
  <c r="A12" s="1"/>
  <c r="A13" s="1"/>
  <c r="A14" s="1"/>
  <c r="A15" s="1"/>
  <c r="A16" s="1"/>
  <c r="A17" s="1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F8" s="1"/>
  <c r="BG8" s="1"/>
  <c r="BH8" s="1"/>
  <c r="BI8" s="1"/>
  <c r="BJ8" s="1"/>
  <c r="BK8" s="1"/>
  <c r="BL8" s="1"/>
  <c r="BM8" s="1"/>
  <c r="BN8" s="1"/>
  <c r="BO8" s="1"/>
  <c r="AH6"/>
  <c r="AJ6" s="1"/>
  <c r="AL6" s="1"/>
  <c r="AN6" s="1"/>
  <c r="AP6" s="1"/>
  <c r="AR6" s="1"/>
  <c r="AT6" s="1"/>
  <c r="AV6" s="1"/>
  <c r="AX6" s="1"/>
  <c r="AZ6" s="1"/>
  <c r="BB6" s="1"/>
  <c r="BH8" i="4"/>
  <c r="BI8" s="1"/>
  <c r="BJ8" s="1"/>
  <c r="BK8" s="1"/>
  <c r="BL8" s="1"/>
  <c r="BM8" s="1"/>
  <c r="BN8" s="1"/>
  <c r="BO8" s="1"/>
  <c r="BG8"/>
  <c r="BF8"/>
  <c r="AB12"/>
  <c r="AB16"/>
  <c r="AB15"/>
  <c r="AB14"/>
  <c r="AH8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AG8"/>
  <c r="AF8"/>
  <c r="D8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C8"/>
  <c r="B8"/>
  <c r="D16" i="5"/>
  <c r="D15"/>
  <c r="D14"/>
  <c r="D13"/>
  <c r="D12"/>
  <c r="D11"/>
  <c r="D10"/>
  <c r="D9"/>
  <c r="D8"/>
  <c r="BS18" i="6" l="1"/>
  <c r="BU18"/>
  <c r="BW18"/>
  <c r="BY18"/>
  <c r="CA18"/>
  <c r="AC17" i="10"/>
  <c r="AC17" i="11" s="1"/>
  <c r="AC15" i="10"/>
  <c r="AC15" i="11" s="1"/>
  <c r="AC13" i="10"/>
  <c r="AC13" i="11" s="1"/>
  <c r="AC11" i="10"/>
  <c r="AC11" i="11" s="1"/>
  <c r="BF17"/>
  <c r="AF17"/>
  <c r="AH17" s="1"/>
  <c r="AJ17" s="1"/>
  <c r="BF15"/>
  <c r="AF15"/>
  <c r="AH15" s="1"/>
  <c r="AJ15" s="1"/>
  <c r="BF13"/>
  <c r="AF13"/>
  <c r="AH13" s="1"/>
  <c r="AJ13" s="1"/>
  <c r="BF11"/>
  <c r="AF11"/>
  <c r="AH11" s="1"/>
  <c r="AJ11" s="1"/>
  <c r="BJ17"/>
  <c r="CF17" s="1"/>
  <c r="BI16"/>
  <c r="CE16" s="1"/>
  <c r="BJ15"/>
  <c r="CF15" s="1"/>
  <c r="BI14"/>
  <c r="CE14" s="1"/>
  <c r="BJ13"/>
  <c r="CF13" s="1"/>
  <c r="BI12"/>
  <c r="CE12" s="1"/>
  <c r="BJ11"/>
  <c r="CF11" s="1"/>
  <c r="BI10"/>
  <c r="CE10" s="1"/>
  <c r="BF16" i="10"/>
  <c r="AF16"/>
  <c r="AH16" s="1"/>
  <c r="AJ16" s="1"/>
  <c r="AL16" s="1"/>
  <c r="AN16" s="1"/>
  <c r="AP16" s="1"/>
  <c r="AR16" s="1"/>
  <c r="AT16" s="1"/>
  <c r="AV16" s="1"/>
  <c r="AX16" s="1"/>
  <c r="AZ16" s="1"/>
  <c r="BF14"/>
  <c r="AF14"/>
  <c r="AH14" s="1"/>
  <c r="AJ14" s="1"/>
  <c r="AL14" s="1"/>
  <c r="AN14" s="1"/>
  <c r="AP14" s="1"/>
  <c r="AR14" s="1"/>
  <c r="AT14" s="1"/>
  <c r="AV14" s="1"/>
  <c r="AX14" s="1"/>
  <c r="AZ14" s="1"/>
  <c r="BF12"/>
  <c r="AF12"/>
  <c r="AH12" s="1"/>
  <c r="AJ12" s="1"/>
  <c r="AL12" s="1"/>
  <c r="AN12" s="1"/>
  <c r="AP12" s="1"/>
  <c r="AR12" s="1"/>
  <c r="AT12" s="1"/>
  <c r="AV12" s="1"/>
  <c r="AX12" s="1"/>
  <c r="AZ12" s="1"/>
  <c r="BF10"/>
  <c r="AF10"/>
  <c r="AH10" s="1"/>
  <c r="AJ10" s="1"/>
  <c r="AL10" s="1"/>
  <c r="AN10" s="1"/>
  <c r="AP10" s="1"/>
  <c r="AR10" s="1"/>
  <c r="AT10" s="1"/>
  <c r="AV10" s="1"/>
  <c r="AX10" s="1"/>
  <c r="AZ10" s="1"/>
  <c r="BG16"/>
  <c r="AG16"/>
  <c r="AI16" s="1"/>
  <c r="AK16" s="1"/>
  <c r="AM16" s="1"/>
  <c r="AO16" s="1"/>
  <c r="AQ16" s="1"/>
  <c r="AS16" s="1"/>
  <c r="AU16" s="1"/>
  <c r="AW16" s="1"/>
  <c r="AY16" s="1"/>
  <c r="BA16" s="1"/>
  <c r="BG14"/>
  <c r="AG14"/>
  <c r="AI14" s="1"/>
  <c r="AK14" s="1"/>
  <c r="AM14" s="1"/>
  <c r="AO14" s="1"/>
  <c r="AQ14" s="1"/>
  <c r="AS14" s="1"/>
  <c r="AU14" s="1"/>
  <c r="AW14" s="1"/>
  <c r="AY14" s="1"/>
  <c r="BA14" s="1"/>
  <c r="BG12"/>
  <c r="AG12"/>
  <c r="AI12" s="1"/>
  <c r="AK12" s="1"/>
  <c r="AM12" s="1"/>
  <c r="AO12" s="1"/>
  <c r="AQ12" s="1"/>
  <c r="AS12" s="1"/>
  <c r="AU12" s="1"/>
  <c r="AW12" s="1"/>
  <c r="AY12" s="1"/>
  <c r="BA12" s="1"/>
  <c r="BG10"/>
  <c r="AG10"/>
  <c r="AI10" s="1"/>
  <c r="AK10" s="1"/>
  <c r="AM10" s="1"/>
  <c r="AO10" s="1"/>
  <c r="AQ10" s="1"/>
  <c r="AS10" s="1"/>
  <c r="AU10" s="1"/>
  <c r="AW10" s="1"/>
  <c r="AY10" s="1"/>
  <c r="BA10" s="1"/>
  <c r="R18"/>
  <c r="BJ9"/>
  <c r="F18"/>
  <c r="BF9"/>
  <c r="AF9"/>
  <c r="CC17" i="9"/>
  <c r="BO17"/>
  <c r="CC15"/>
  <c r="BO15"/>
  <c r="CC13"/>
  <c r="BO13"/>
  <c r="CC11"/>
  <c r="BO11"/>
  <c r="BK18"/>
  <c r="CG9"/>
  <c r="CG18" s="1"/>
  <c r="BG18"/>
  <c r="CC9"/>
  <c r="BO9"/>
  <c r="BM9" i="11"/>
  <c r="BI9"/>
  <c r="Y18" i="10"/>
  <c r="BM9"/>
  <c r="M18"/>
  <c r="BI9"/>
  <c r="CC16" i="9"/>
  <c r="BO16"/>
  <c r="CC14"/>
  <c r="BO14"/>
  <c r="CC12"/>
  <c r="BO12"/>
  <c r="CC10"/>
  <c r="BO10"/>
  <c r="BL18"/>
  <c r="CH9"/>
  <c r="CH18" s="1"/>
  <c r="BH18"/>
  <c r="CD9"/>
  <c r="CD18" s="1"/>
  <c r="AF18"/>
  <c r="AH9"/>
  <c r="BM17" i="10"/>
  <c r="CI17" s="1"/>
  <c r="BI17"/>
  <c r="CE17" s="1"/>
  <c r="BJ16"/>
  <c r="CF16" s="1"/>
  <c r="BM15"/>
  <c r="CI15" s="1"/>
  <c r="BI15"/>
  <c r="CE15" s="1"/>
  <c r="BJ14"/>
  <c r="CF14" s="1"/>
  <c r="BM13"/>
  <c r="CI13" s="1"/>
  <c r="BI13"/>
  <c r="CE13" s="1"/>
  <c r="BJ12"/>
  <c r="CF12" s="1"/>
  <c r="BM11"/>
  <c r="CI11" s="1"/>
  <c r="BI11"/>
  <c r="CE11" s="1"/>
  <c r="BJ10"/>
  <c r="CF10" s="1"/>
  <c r="BH17"/>
  <c r="CD17" s="1"/>
  <c r="BK16"/>
  <c r="CG16" s="1"/>
  <c r="BL15"/>
  <c r="CH15" s="1"/>
  <c r="BH15"/>
  <c r="CD15" s="1"/>
  <c r="BK14"/>
  <c r="CG14" s="1"/>
  <c r="BH13"/>
  <c r="CD13" s="1"/>
  <c r="BK12"/>
  <c r="CG12" s="1"/>
  <c r="BH11"/>
  <c r="CD11" s="1"/>
  <c r="BK10"/>
  <c r="CG10" s="1"/>
  <c r="AB16"/>
  <c r="AB16" i="11" s="1"/>
  <c r="AB14" i="10"/>
  <c r="AB14" i="11" s="1"/>
  <c r="AB12" i="10"/>
  <c r="AB12" i="11" s="1"/>
  <c r="AB10" i="10"/>
  <c r="AB10" i="11" s="1"/>
  <c r="Z18" i="10"/>
  <c r="V18"/>
  <c r="N18"/>
  <c r="J18"/>
  <c r="Y17" i="11"/>
  <c r="BM17" s="1"/>
  <c r="CI17" s="1"/>
  <c r="M17"/>
  <c r="BI17" s="1"/>
  <c r="CE17" s="1"/>
  <c r="R16"/>
  <c r="BJ16" s="1"/>
  <c r="CF16" s="1"/>
  <c r="F16"/>
  <c r="Y15"/>
  <c r="BM15" s="1"/>
  <c r="CI15" s="1"/>
  <c r="M15"/>
  <c r="BI15" s="1"/>
  <c r="CE15" s="1"/>
  <c r="R14"/>
  <c r="BJ14" s="1"/>
  <c r="CF14" s="1"/>
  <c r="F14"/>
  <c r="Y13"/>
  <c r="BM13" s="1"/>
  <c r="CI13" s="1"/>
  <c r="M13"/>
  <c r="BI13" s="1"/>
  <c r="CE13" s="1"/>
  <c r="R12"/>
  <c r="BJ12" s="1"/>
  <c r="CF12" s="1"/>
  <c r="F12"/>
  <c r="Y11"/>
  <c r="BM11" s="1"/>
  <c r="CI11" s="1"/>
  <c r="M11"/>
  <c r="BI11" s="1"/>
  <c r="CE11" s="1"/>
  <c r="R10"/>
  <c r="BJ10" s="1"/>
  <c r="CF10" s="1"/>
  <c r="F10"/>
  <c r="U18"/>
  <c r="Q18"/>
  <c r="I18"/>
  <c r="U18" i="10"/>
  <c r="Q18"/>
  <c r="I18"/>
  <c r="Z9" i="11"/>
  <c r="Z18" s="1"/>
  <c r="V9"/>
  <c r="V18" s="1"/>
  <c r="R9"/>
  <c r="N9"/>
  <c r="N18" s="1"/>
  <c r="J9"/>
  <c r="J18" s="1"/>
  <c r="F9"/>
  <c r="BG17" i="10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BG15"/>
  <c r="AG15"/>
  <c r="AI15" s="1"/>
  <c r="AK15" s="1"/>
  <c r="AM15" s="1"/>
  <c r="AO15" s="1"/>
  <c r="AQ15" s="1"/>
  <c r="AS15" s="1"/>
  <c r="AU15" s="1"/>
  <c r="AW15" s="1"/>
  <c r="AY15" s="1"/>
  <c r="BA15" s="1"/>
  <c r="BC15" s="1"/>
  <c r="BE15" s="1"/>
  <c r="BG13"/>
  <c r="AG13"/>
  <c r="AI13" s="1"/>
  <c r="AK13" s="1"/>
  <c r="AM13" s="1"/>
  <c r="AO13" s="1"/>
  <c r="AQ13" s="1"/>
  <c r="AS13" s="1"/>
  <c r="AU13" s="1"/>
  <c r="AW13" s="1"/>
  <c r="AY13" s="1"/>
  <c r="BA13" s="1"/>
  <c r="BC13" s="1"/>
  <c r="BE13" s="1"/>
  <c r="BG1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F17"/>
  <c r="AF17"/>
  <c r="AH17" s="1"/>
  <c r="AJ17" s="1"/>
  <c r="AL17" s="1"/>
  <c r="AN17" s="1"/>
  <c r="AP17" s="1"/>
  <c r="AR17" s="1"/>
  <c r="AT17" s="1"/>
  <c r="AV17" s="1"/>
  <c r="AX17" s="1"/>
  <c r="AZ17" s="1"/>
  <c r="BF15"/>
  <c r="AF15"/>
  <c r="AH15" s="1"/>
  <c r="AJ15" s="1"/>
  <c r="AL15" s="1"/>
  <c r="AN15" s="1"/>
  <c r="AP15" s="1"/>
  <c r="AR15" s="1"/>
  <c r="AT15" s="1"/>
  <c r="AV15" s="1"/>
  <c r="AX15" s="1"/>
  <c r="AZ15" s="1"/>
  <c r="BF13"/>
  <c r="AF13"/>
  <c r="AH13" s="1"/>
  <c r="AJ13" s="1"/>
  <c r="AL13" s="1"/>
  <c r="AN13" s="1"/>
  <c r="AP13" s="1"/>
  <c r="AR13" s="1"/>
  <c r="AT13" s="1"/>
  <c r="AV13" s="1"/>
  <c r="AX13" s="1"/>
  <c r="AZ13" s="1"/>
  <c r="BF11"/>
  <c r="AF11"/>
  <c r="AH11" s="1"/>
  <c r="AJ11" s="1"/>
  <c r="AL11" s="1"/>
  <c r="AN11" s="1"/>
  <c r="AP11" s="1"/>
  <c r="AR11" s="1"/>
  <c r="AT11" s="1"/>
  <c r="AV11" s="1"/>
  <c r="AX11" s="1"/>
  <c r="AZ11" s="1"/>
  <c r="X18"/>
  <c r="L18"/>
  <c r="BH9"/>
  <c r="CB16" i="9"/>
  <c r="BN16"/>
  <c r="CB14"/>
  <c r="BN14"/>
  <c r="CB12"/>
  <c r="BN12"/>
  <c r="CB10"/>
  <c r="BN10"/>
  <c r="BM18"/>
  <c r="CI9"/>
  <c r="CI18" s="1"/>
  <c r="BI18"/>
  <c r="CE9"/>
  <c r="CE18" s="1"/>
  <c r="AG18"/>
  <c r="AI9"/>
  <c r="BK9" i="11"/>
  <c r="BG9"/>
  <c r="AG9"/>
  <c r="S18" i="10"/>
  <c r="BK9"/>
  <c r="G18"/>
  <c r="BG9"/>
  <c r="AG9"/>
  <c r="CB17" i="9"/>
  <c r="BN17"/>
  <c r="CB15"/>
  <c r="BN15"/>
  <c r="CB13"/>
  <c r="BN13"/>
  <c r="CB11"/>
  <c r="BN11"/>
  <c r="BJ18"/>
  <c r="CF9"/>
  <c r="CF18" s="1"/>
  <c r="BF18"/>
  <c r="CB9"/>
  <c r="BN9"/>
  <c r="BK17" i="10"/>
  <c r="CG17" s="1"/>
  <c r="BH16"/>
  <c r="CD16" s="1"/>
  <c r="BK15"/>
  <c r="CG15" s="1"/>
  <c r="BL14"/>
  <c r="CH14" s="1"/>
  <c r="BH14"/>
  <c r="CD14" s="1"/>
  <c r="BK13"/>
  <c r="CG13" s="1"/>
  <c r="BH12"/>
  <c r="CD12" s="1"/>
  <c r="BK11"/>
  <c r="CG11" s="1"/>
  <c r="BL10"/>
  <c r="CH10" s="1"/>
  <c r="BH10"/>
  <c r="CD10" s="1"/>
  <c r="BJ17"/>
  <c r="CF17" s="1"/>
  <c r="BI16"/>
  <c r="CE16" s="1"/>
  <c r="BJ15"/>
  <c r="CF15" s="1"/>
  <c r="BI14"/>
  <c r="CE14" s="1"/>
  <c r="BJ13"/>
  <c r="CF13" s="1"/>
  <c r="BI12"/>
  <c r="CE12" s="1"/>
  <c r="BJ11"/>
  <c r="CF11" s="1"/>
  <c r="BI10"/>
  <c r="CE10" s="1"/>
  <c r="AB17"/>
  <c r="AB17" i="11" s="1"/>
  <c r="AB15" i="10"/>
  <c r="AB15" i="11" s="1"/>
  <c r="AB13" i="10"/>
  <c r="AB13" i="11" s="1"/>
  <c r="AB11" i="10"/>
  <c r="AB11" i="11" s="1"/>
  <c r="AB9" i="10"/>
  <c r="T18"/>
  <c r="P18"/>
  <c r="H18"/>
  <c r="S17" i="11"/>
  <c r="BK17" s="1"/>
  <c r="CG17" s="1"/>
  <c r="G17"/>
  <c r="X16"/>
  <c r="BL16" s="1"/>
  <c r="CH16" s="1"/>
  <c r="L16"/>
  <c r="BH16" s="1"/>
  <c r="CD16" s="1"/>
  <c r="S15"/>
  <c r="BK15" s="1"/>
  <c r="CG15" s="1"/>
  <c r="G15"/>
  <c r="X14"/>
  <c r="BL14" s="1"/>
  <c r="CH14" s="1"/>
  <c r="L14"/>
  <c r="BH14" s="1"/>
  <c r="CD14" s="1"/>
  <c r="S13"/>
  <c r="BK13" s="1"/>
  <c r="CG13" s="1"/>
  <c r="G13"/>
  <c r="X12"/>
  <c r="BL12" s="1"/>
  <c r="CH12" s="1"/>
  <c r="L12"/>
  <c r="BH12" s="1"/>
  <c r="CD12" s="1"/>
  <c r="S11"/>
  <c r="BK11" s="1"/>
  <c r="CG11" s="1"/>
  <c r="G11"/>
  <c r="X10"/>
  <c r="BL10" s="1"/>
  <c r="CH10" s="1"/>
  <c r="L10"/>
  <c r="BH10" s="1"/>
  <c r="CD10" s="1"/>
  <c r="AA18"/>
  <c r="W18"/>
  <c r="O18"/>
  <c r="K18"/>
  <c r="AC16" i="10"/>
  <c r="AC16" i="11" s="1"/>
  <c r="BM16" s="1"/>
  <c r="CI16" s="1"/>
  <c r="AC14" i="10"/>
  <c r="AC14" i="11" s="1"/>
  <c r="BM14" s="1"/>
  <c r="CI14" s="1"/>
  <c r="AC12" i="10"/>
  <c r="AC12" i="11" s="1"/>
  <c r="BM12" s="1"/>
  <c r="CI12" s="1"/>
  <c r="AC10" i="10"/>
  <c r="AC10" i="11" s="1"/>
  <c r="BM10" s="1"/>
  <c r="CI10" s="1"/>
  <c r="AA18" i="10"/>
  <c r="W18"/>
  <c r="O18"/>
  <c r="K18"/>
  <c r="X17" i="11"/>
  <c r="BL17" s="1"/>
  <c r="CH17" s="1"/>
  <c r="L17"/>
  <c r="BH17" s="1"/>
  <c r="CD17" s="1"/>
  <c r="S16"/>
  <c r="BK16" s="1"/>
  <c r="CG16" s="1"/>
  <c r="G16"/>
  <c r="X15"/>
  <c r="L15"/>
  <c r="BH15" s="1"/>
  <c r="CD15" s="1"/>
  <c r="S14"/>
  <c r="BK14" s="1"/>
  <c r="CG14" s="1"/>
  <c r="G14"/>
  <c r="X13"/>
  <c r="BL13" s="1"/>
  <c r="CH13" s="1"/>
  <c r="L13"/>
  <c r="BH13" s="1"/>
  <c r="CD13" s="1"/>
  <c r="S12"/>
  <c r="BK12" s="1"/>
  <c r="CG12" s="1"/>
  <c r="G12"/>
  <c r="X11"/>
  <c r="L11"/>
  <c r="BH11" s="1"/>
  <c r="CD11" s="1"/>
  <c r="S10"/>
  <c r="BK10" s="1"/>
  <c r="CG10" s="1"/>
  <c r="G10"/>
  <c r="X9"/>
  <c r="T9"/>
  <c r="T18" s="1"/>
  <c r="P9"/>
  <c r="P18" s="1"/>
  <c r="L9"/>
  <c r="H9"/>
  <c r="H18" s="1"/>
  <c r="D10" i="8"/>
  <c r="BT10"/>
  <c r="BV10"/>
  <c r="BX10"/>
  <c r="BZ10"/>
  <c r="D11"/>
  <c r="BT11"/>
  <c r="BV11"/>
  <c r="BX11"/>
  <c r="BZ11"/>
  <c r="D12"/>
  <c r="BR12"/>
  <c r="BT12"/>
  <c r="BV12"/>
  <c r="BX12"/>
  <c r="BZ12"/>
  <c r="D13"/>
  <c r="BR13"/>
  <c r="BT13"/>
  <c r="BV13"/>
  <c r="BX13"/>
  <c r="BZ13"/>
  <c r="D14"/>
  <c r="BR14"/>
  <c r="BT14"/>
  <c r="BV14"/>
  <c r="BX14"/>
  <c r="BZ14"/>
  <c r="D15"/>
  <c r="BR15"/>
  <c r="BT15"/>
  <c r="BV15"/>
  <c r="BX15"/>
  <c r="BZ15"/>
  <c r="D16"/>
  <c r="BR16"/>
  <c r="BT16"/>
  <c r="BV16"/>
  <c r="BX16"/>
  <c r="BZ16"/>
  <c r="D18" i="6"/>
  <c r="E10" i="8"/>
  <c r="BS10"/>
  <c r="BU10"/>
  <c r="BW10"/>
  <c r="BY10"/>
  <c r="CA10"/>
  <c r="E11"/>
  <c r="BS11"/>
  <c r="BU11"/>
  <c r="BW11"/>
  <c r="BY11"/>
  <c r="CA11"/>
  <c r="E12"/>
  <c r="BS12"/>
  <c r="BU12"/>
  <c r="BW12"/>
  <c r="BY12"/>
  <c r="CA12"/>
  <c r="E13"/>
  <c r="BS13"/>
  <c r="BU13"/>
  <c r="BW13"/>
  <c r="BY13"/>
  <c r="CA13"/>
  <c r="E14"/>
  <c r="BS14"/>
  <c r="BU14"/>
  <c r="BW14"/>
  <c r="BY14"/>
  <c r="CA14"/>
  <c r="E15"/>
  <c r="BS15"/>
  <c r="BU15"/>
  <c r="BW15"/>
  <c r="BY15"/>
  <c r="CA15"/>
  <c r="E16"/>
  <c r="BS16"/>
  <c r="BU16"/>
  <c r="BW16"/>
  <c r="BY16"/>
  <c r="CA16"/>
  <c r="BT18" i="7"/>
  <c r="BV18"/>
  <c r="BR18"/>
  <c r="BX18"/>
  <c r="D18"/>
  <c r="BR18" i="6"/>
  <c r="BT18"/>
  <c r="BV18"/>
  <c r="BV18" i="8" s="1"/>
  <c r="BX18" i="6"/>
  <c r="BZ18"/>
  <c r="BZ18" i="8" s="1"/>
  <c r="D9"/>
  <c r="BS9"/>
  <c r="BU9"/>
  <c r="BW9"/>
  <c r="BY9"/>
  <c r="CA9"/>
  <c r="CC9" i="4"/>
  <c r="CC18" s="1"/>
  <c r="CE9"/>
  <c r="CE18" s="1"/>
  <c r="CG9"/>
  <c r="CG18" s="1"/>
  <c r="CI9"/>
  <c r="CI18" s="1"/>
  <c r="CK9"/>
  <c r="CK18" s="1"/>
  <c r="CB9"/>
  <c r="CB18" s="1"/>
  <c r="CD9"/>
  <c r="CD18" s="1"/>
  <c r="CF9"/>
  <c r="CF18" s="1"/>
  <c r="CH9"/>
  <c r="CH18" s="1"/>
  <c r="CJ9"/>
  <c r="CJ18" s="1"/>
  <c r="Z12" i="7"/>
  <c r="Z12" i="6" s="1"/>
  <c r="Z12" i="8" s="1"/>
  <c r="X12" i="7"/>
  <c r="X12" i="6" s="1"/>
  <c r="X12" i="8" s="1"/>
  <c r="V12" i="7"/>
  <c r="V12" i="6" s="1"/>
  <c r="V12" i="8" s="1"/>
  <c r="T12" i="7"/>
  <c r="T12" i="6" s="1"/>
  <c r="T12" i="8" s="1"/>
  <c r="R12" i="7"/>
  <c r="R12" i="6" s="1"/>
  <c r="R12" i="8" s="1"/>
  <c r="P12" i="7"/>
  <c r="P12" i="6" s="1"/>
  <c r="P12" i="8" s="1"/>
  <c r="F9" i="7"/>
  <c r="F9" i="6" s="1"/>
  <c r="F9" i="8" s="1"/>
  <c r="H9" i="7"/>
  <c r="H9" i="6" s="1"/>
  <c r="H9" i="8" s="1"/>
  <c r="J9" i="7"/>
  <c r="J9" i="6" s="1"/>
  <c r="J9" i="8" s="1"/>
  <c r="L9" i="7"/>
  <c r="L9" i="6" s="1"/>
  <c r="L9" i="8" s="1"/>
  <c r="N9" i="7"/>
  <c r="N9" i="6" s="1"/>
  <c r="N9" i="8" s="1"/>
  <c r="P9" i="7"/>
  <c r="P9" i="6" s="1"/>
  <c r="P9" i="8" s="1"/>
  <c r="R9" i="7"/>
  <c r="R9" i="6" s="1"/>
  <c r="R9" i="8" s="1"/>
  <c r="T9" i="7"/>
  <c r="T9" i="6" s="1"/>
  <c r="T9" i="8" s="1"/>
  <c r="V9" i="7"/>
  <c r="V9" i="6" s="1"/>
  <c r="V9" i="8" s="1"/>
  <c r="X9" i="7"/>
  <c r="X9" i="6" s="1"/>
  <c r="X9" i="8" s="1"/>
  <c r="Z9" i="7"/>
  <c r="Z9" i="6" s="1"/>
  <c r="Z9" i="8" s="1"/>
  <c r="G10" i="7"/>
  <c r="G10" i="6" s="1"/>
  <c r="G10" i="8" s="1"/>
  <c r="I10" i="7"/>
  <c r="I10" i="6" s="1"/>
  <c r="I10" i="8" s="1"/>
  <c r="K10" i="7"/>
  <c r="K10" i="6" s="1"/>
  <c r="K10" i="8" s="1"/>
  <c r="M10" i="7"/>
  <c r="M10" i="6" s="1"/>
  <c r="M10" i="8" s="1"/>
  <c r="O10" i="7"/>
  <c r="O10" i="6" s="1"/>
  <c r="O10" i="8" s="1"/>
  <c r="Q10" i="7"/>
  <c r="Q10" i="6" s="1"/>
  <c r="Q10" i="8" s="1"/>
  <c r="S10" i="7"/>
  <c r="S10" i="6" s="1"/>
  <c r="S10" i="8" s="1"/>
  <c r="U10" i="7"/>
  <c r="U10" i="6" s="1"/>
  <c r="U10" i="8" s="1"/>
  <c r="W10" i="7"/>
  <c r="W10" i="6" s="1"/>
  <c r="W10" i="8" s="1"/>
  <c r="Y10" i="7"/>
  <c r="Y10" i="6" s="1"/>
  <c r="Y10" i="8" s="1"/>
  <c r="AA10" i="7"/>
  <c r="AA10" i="6" s="1"/>
  <c r="AA10" i="8" s="1"/>
  <c r="F11" i="7"/>
  <c r="F11" i="6" s="1"/>
  <c r="F11" i="8" s="1"/>
  <c r="H11" i="7"/>
  <c r="H11" i="6" s="1"/>
  <c r="H11" i="8" s="1"/>
  <c r="J11" i="7"/>
  <c r="J11" i="6" s="1"/>
  <c r="J11" i="8" s="1"/>
  <c r="L11" i="7"/>
  <c r="L11" i="6" s="1"/>
  <c r="L11" i="8" s="1"/>
  <c r="N11" i="7"/>
  <c r="N11" i="6" s="1"/>
  <c r="N11" i="8" s="1"/>
  <c r="P11" i="7"/>
  <c r="P11" i="6" s="1"/>
  <c r="P11" i="8" s="1"/>
  <c r="R11" i="7"/>
  <c r="R11" i="6" s="1"/>
  <c r="R11" i="8" s="1"/>
  <c r="T11" i="7"/>
  <c r="T11" i="6" s="1"/>
  <c r="T11" i="8" s="1"/>
  <c r="V11" i="7"/>
  <c r="V11" i="6" s="1"/>
  <c r="V11" i="8" s="1"/>
  <c r="X11" i="7"/>
  <c r="X11" i="6" s="1"/>
  <c r="X11" i="8" s="1"/>
  <c r="Z11" i="7"/>
  <c r="Z11" i="6" s="1"/>
  <c r="Z11" i="8" s="1"/>
  <c r="G12" i="7"/>
  <c r="G12" i="6" s="1"/>
  <c r="G12" i="8" s="1"/>
  <c r="I12" i="7"/>
  <c r="I12" i="6" s="1"/>
  <c r="I12" i="8" s="1"/>
  <c r="K12" i="7"/>
  <c r="K12" i="6" s="1"/>
  <c r="K12" i="8" s="1"/>
  <c r="M12" i="7"/>
  <c r="M12" i="6" s="1"/>
  <c r="M12" i="8" s="1"/>
  <c r="O12" i="7"/>
  <c r="O12" i="6" s="1"/>
  <c r="O12" i="8" s="1"/>
  <c r="S12" i="7"/>
  <c r="S12" i="6" s="1"/>
  <c r="S12" i="8" s="1"/>
  <c r="W12" i="7"/>
  <c r="W12" i="6" s="1"/>
  <c r="W12" i="8" s="1"/>
  <c r="AA12" i="7"/>
  <c r="AA12" i="6" s="1"/>
  <c r="AA12" i="8" s="1"/>
  <c r="F13" i="7"/>
  <c r="F13" i="6" s="1"/>
  <c r="F13" i="8" s="1"/>
  <c r="J13" i="7"/>
  <c r="J13" i="6" s="1"/>
  <c r="J13" i="8" s="1"/>
  <c r="N13" i="7"/>
  <c r="N13" i="6" s="1"/>
  <c r="N13" i="8" s="1"/>
  <c r="R13" i="7"/>
  <c r="R13" i="6" s="1"/>
  <c r="R13" i="8" s="1"/>
  <c r="V13" i="7"/>
  <c r="V13" i="6" s="1"/>
  <c r="V13" i="8" s="1"/>
  <c r="Z13" i="7"/>
  <c r="Z13" i="6" s="1"/>
  <c r="Z13" i="8" s="1"/>
  <c r="E18" i="7"/>
  <c r="G9"/>
  <c r="G9" i="6" s="1"/>
  <c r="G9" i="8" s="1"/>
  <c r="I9" i="7"/>
  <c r="I9" i="6" s="1"/>
  <c r="I9" i="8" s="1"/>
  <c r="K9" i="7"/>
  <c r="K9" i="6" s="1"/>
  <c r="K9" i="8" s="1"/>
  <c r="M9" i="7"/>
  <c r="M9" i="6" s="1"/>
  <c r="M9" i="8" s="1"/>
  <c r="O9" i="7"/>
  <c r="O9" i="6" s="1"/>
  <c r="O9" i="8" s="1"/>
  <c r="Q9" i="7"/>
  <c r="Q9" i="6" s="1"/>
  <c r="Q9" i="8" s="1"/>
  <c r="S9" i="7"/>
  <c r="S9" i="6" s="1"/>
  <c r="S9" i="8" s="1"/>
  <c r="U9" i="7"/>
  <c r="U9" i="6" s="1"/>
  <c r="U9" i="8" s="1"/>
  <c r="W9" i="7"/>
  <c r="W9" i="6" s="1"/>
  <c r="W9" i="8" s="1"/>
  <c r="Y9" i="7"/>
  <c r="Y9" i="6" s="1"/>
  <c r="Y9" i="8" s="1"/>
  <c r="AA9" i="7"/>
  <c r="AA9" i="6" s="1"/>
  <c r="AA9" i="8" s="1"/>
  <c r="BS18" i="7"/>
  <c r="BS18" i="8" s="1"/>
  <c r="BU18" i="7"/>
  <c r="BU18" i="8" s="1"/>
  <c r="BW18" i="7"/>
  <c r="BW18" i="8" s="1"/>
  <c r="BY18" i="7"/>
  <c r="BY18" i="8" s="1"/>
  <c r="CA18" i="7"/>
  <c r="CA18" i="8" s="1"/>
  <c r="F10" i="7"/>
  <c r="F10" i="6" s="1"/>
  <c r="F10" i="8" s="1"/>
  <c r="H10" i="7"/>
  <c r="H10" i="6" s="1"/>
  <c r="H10" i="8" s="1"/>
  <c r="J10" i="7"/>
  <c r="J10" i="6" s="1"/>
  <c r="J10" i="8" s="1"/>
  <c r="L10" i="7"/>
  <c r="L10" i="6" s="1"/>
  <c r="L10" i="8" s="1"/>
  <c r="N10" i="7"/>
  <c r="N10" i="6" s="1"/>
  <c r="N10" i="8" s="1"/>
  <c r="P10" i="7"/>
  <c r="P10" i="6" s="1"/>
  <c r="P10" i="8" s="1"/>
  <c r="R10" i="7"/>
  <c r="R10" i="6" s="1"/>
  <c r="R10" i="8" s="1"/>
  <c r="T10" i="7"/>
  <c r="T10" i="6" s="1"/>
  <c r="T10" i="8" s="1"/>
  <c r="V10" i="7"/>
  <c r="V10" i="6" s="1"/>
  <c r="V10" i="8" s="1"/>
  <c r="X10" i="7"/>
  <c r="X10" i="6" s="1"/>
  <c r="X10" i="8" s="1"/>
  <c r="Z10" i="7"/>
  <c r="Z10" i="6" s="1"/>
  <c r="Z10" i="8" s="1"/>
  <c r="G11" i="7"/>
  <c r="G11" i="6" s="1"/>
  <c r="G11" i="8" s="1"/>
  <c r="I11" i="7"/>
  <c r="I11" i="6" s="1"/>
  <c r="I11" i="8" s="1"/>
  <c r="K11" i="7"/>
  <c r="K11" i="6" s="1"/>
  <c r="K11" i="8" s="1"/>
  <c r="M11" i="7"/>
  <c r="M11" i="6" s="1"/>
  <c r="M11" i="8" s="1"/>
  <c r="O11" i="7"/>
  <c r="O11" i="6" s="1"/>
  <c r="O11" i="8" s="1"/>
  <c r="Q11" i="7"/>
  <c r="Q11" i="6" s="1"/>
  <c r="Q11" i="8" s="1"/>
  <c r="S11" i="7"/>
  <c r="S11" i="6" s="1"/>
  <c r="S11" i="8" s="1"/>
  <c r="U11" i="7"/>
  <c r="U11" i="6" s="1"/>
  <c r="U11" i="8" s="1"/>
  <c r="W11" i="7"/>
  <c r="W11" i="6" s="1"/>
  <c r="W11" i="8" s="1"/>
  <c r="Y11" i="7"/>
  <c r="Y11" i="6" s="1"/>
  <c r="Y11" i="8" s="1"/>
  <c r="AA11" i="7"/>
  <c r="AA11" i="6" s="1"/>
  <c r="AA11" i="8" s="1"/>
  <c r="F12" i="7"/>
  <c r="F12" i="6" s="1"/>
  <c r="F12" i="8" s="1"/>
  <c r="H12" i="7"/>
  <c r="H12" i="6" s="1"/>
  <c r="H12" i="8" s="1"/>
  <c r="J12" i="7"/>
  <c r="J12" i="6" s="1"/>
  <c r="J12" i="8" s="1"/>
  <c r="L12" i="7"/>
  <c r="L12" i="6" s="1"/>
  <c r="L12" i="8" s="1"/>
  <c r="N12" i="7"/>
  <c r="N12" i="6" s="1"/>
  <c r="N12" i="8" s="1"/>
  <c r="Q12" i="7"/>
  <c r="Q12" i="6" s="1"/>
  <c r="Q12" i="8" s="1"/>
  <c r="U12" i="7"/>
  <c r="U12" i="6" s="1"/>
  <c r="U12" i="8" s="1"/>
  <c r="Y12" i="7"/>
  <c r="Y12" i="6" s="1"/>
  <c r="Y12" i="8" s="1"/>
  <c r="H13" i="7"/>
  <c r="H13" i="6" s="1"/>
  <c r="H13" i="8" s="1"/>
  <c r="L13" i="7"/>
  <c r="L13" i="6" s="1"/>
  <c r="L13" i="8" s="1"/>
  <c r="P13" i="7"/>
  <c r="P13" i="6" s="1"/>
  <c r="P13" i="8" s="1"/>
  <c r="T13" i="7"/>
  <c r="T13" i="6" s="1"/>
  <c r="T13" i="8" s="1"/>
  <c r="X13" i="7"/>
  <c r="X13" i="6" s="1"/>
  <c r="X13" i="8" s="1"/>
  <c r="G13" i="7"/>
  <c r="G13" i="6" s="1"/>
  <c r="G13" i="8" s="1"/>
  <c r="I13" i="7"/>
  <c r="I13" i="6" s="1"/>
  <c r="I13" i="8" s="1"/>
  <c r="K13" i="7"/>
  <c r="K13" i="6" s="1"/>
  <c r="K13" i="8" s="1"/>
  <c r="M13" i="7"/>
  <c r="M13" i="6" s="1"/>
  <c r="M13" i="8" s="1"/>
  <c r="O13" i="7"/>
  <c r="O13" i="6" s="1"/>
  <c r="O13" i="8" s="1"/>
  <c r="Q13" i="7"/>
  <c r="Q13" i="6" s="1"/>
  <c r="Q13" i="8" s="1"/>
  <c r="S13" i="7"/>
  <c r="S13" i="6" s="1"/>
  <c r="S13" i="8" s="1"/>
  <c r="U13" i="7"/>
  <c r="U13" i="6" s="1"/>
  <c r="U13" i="8" s="1"/>
  <c r="W13" i="7"/>
  <c r="W13" i="6" s="1"/>
  <c r="W13" i="8" s="1"/>
  <c r="Y13" i="7"/>
  <c r="Y13" i="6" s="1"/>
  <c r="Y13" i="8" s="1"/>
  <c r="AA13" i="7"/>
  <c r="AA13" i="6" s="1"/>
  <c r="AA13" i="8" s="1"/>
  <c r="F14" i="7"/>
  <c r="F14" i="6" s="1"/>
  <c r="F14" i="8" s="1"/>
  <c r="H14" i="7"/>
  <c r="H14" i="6" s="1"/>
  <c r="H14" i="8" s="1"/>
  <c r="J14" i="7"/>
  <c r="J14" i="6" s="1"/>
  <c r="J14" i="8" s="1"/>
  <c r="L14" i="7"/>
  <c r="L14" i="6" s="1"/>
  <c r="L14" i="8" s="1"/>
  <c r="N14" i="7"/>
  <c r="N14" i="6" s="1"/>
  <c r="N14" i="8" s="1"/>
  <c r="P14" i="7"/>
  <c r="P14" i="6" s="1"/>
  <c r="P14" i="8" s="1"/>
  <c r="R14" i="7"/>
  <c r="R14" i="6" s="1"/>
  <c r="R14" i="8" s="1"/>
  <c r="T14" i="7"/>
  <c r="T14" i="6" s="1"/>
  <c r="T14" i="8" s="1"/>
  <c r="V14" i="7"/>
  <c r="V14" i="6" s="1"/>
  <c r="V14" i="8" s="1"/>
  <c r="X14" i="7"/>
  <c r="X14" i="6" s="1"/>
  <c r="X14" i="8" s="1"/>
  <c r="Z14" i="7"/>
  <c r="Z14" i="6" s="1"/>
  <c r="Z14" i="8" s="1"/>
  <c r="G15" i="7"/>
  <c r="G15" i="6" s="1"/>
  <c r="G15" i="8" s="1"/>
  <c r="I15" i="7"/>
  <c r="I15" i="6" s="1"/>
  <c r="I15" i="8" s="1"/>
  <c r="K15" i="7"/>
  <c r="K15" i="6" s="1"/>
  <c r="K15" i="8" s="1"/>
  <c r="M15" i="7"/>
  <c r="M15" i="6" s="1"/>
  <c r="M15" i="8" s="1"/>
  <c r="O15" i="7"/>
  <c r="O15" i="6" s="1"/>
  <c r="O15" i="8" s="1"/>
  <c r="Q15" i="7"/>
  <c r="Q15" i="6" s="1"/>
  <c r="Q15" i="8" s="1"/>
  <c r="S15" i="7"/>
  <c r="S15" i="6" s="1"/>
  <c r="S15" i="8" s="1"/>
  <c r="U15" i="7"/>
  <c r="U15" i="6" s="1"/>
  <c r="U15" i="8" s="1"/>
  <c r="W15" i="7"/>
  <c r="W15" i="6" s="1"/>
  <c r="W15" i="8" s="1"/>
  <c r="Y15" i="7"/>
  <c r="Y15" i="6" s="1"/>
  <c r="Y15" i="8" s="1"/>
  <c r="AA15" i="7"/>
  <c r="AA15" i="6" s="1"/>
  <c r="AA15" i="8" s="1"/>
  <c r="F16" i="7"/>
  <c r="F16" i="6" s="1"/>
  <c r="F16" i="8" s="1"/>
  <c r="H16" i="7"/>
  <c r="H16" i="6" s="1"/>
  <c r="H16" i="8" s="1"/>
  <c r="J16" i="7"/>
  <c r="J16" i="6" s="1"/>
  <c r="J16" i="8" s="1"/>
  <c r="L16" i="7"/>
  <c r="L16" i="6" s="1"/>
  <c r="L16" i="8" s="1"/>
  <c r="N16" i="7"/>
  <c r="N16" i="6" s="1"/>
  <c r="N16" i="8" s="1"/>
  <c r="P16" i="7"/>
  <c r="P16" i="6" s="1"/>
  <c r="P16" i="8" s="1"/>
  <c r="R16" i="7"/>
  <c r="R16" i="6" s="1"/>
  <c r="R16" i="8" s="1"/>
  <c r="T16" i="7"/>
  <c r="T16" i="6" s="1"/>
  <c r="T16" i="8" s="1"/>
  <c r="V16" i="7"/>
  <c r="V16" i="6" s="1"/>
  <c r="V16" i="8" s="1"/>
  <c r="X16" i="7"/>
  <c r="X16" i="6" s="1"/>
  <c r="X16" i="8" s="1"/>
  <c r="Z16" i="7"/>
  <c r="Z16" i="6" s="1"/>
  <c r="Z16" i="8" s="1"/>
  <c r="G17" i="7"/>
  <c r="G17" i="6" s="1"/>
  <c r="G17" i="8" s="1"/>
  <c r="I17" i="7"/>
  <c r="I17" i="6" s="1"/>
  <c r="I17" i="8" s="1"/>
  <c r="K17" i="7"/>
  <c r="K17" i="6" s="1"/>
  <c r="K17" i="8" s="1"/>
  <c r="M17" i="7"/>
  <c r="M17" i="6" s="1"/>
  <c r="M17" i="8" s="1"/>
  <c r="O17" i="7"/>
  <c r="O17" i="6" s="1"/>
  <c r="O17" i="8" s="1"/>
  <c r="Q17" i="7"/>
  <c r="Q17" i="6" s="1"/>
  <c r="Q17" i="8" s="1"/>
  <c r="S17" i="7"/>
  <c r="S17" i="6" s="1"/>
  <c r="S17" i="8" s="1"/>
  <c r="U17" i="7"/>
  <c r="U17" i="6" s="1"/>
  <c r="U17" i="8" s="1"/>
  <c r="W17" i="7"/>
  <c r="W17" i="6" s="1"/>
  <c r="W17" i="8" s="1"/>
  <c r="Y17" i="7"/>
  <c r="Y17" i="6" s="1"/>
  <c r="Y17" i="8" s="1"/>
  <c r="AA17" i="7"/>
  <c r="AA17" i="6" s="1"/>
  <c r="AA17" i="8" s="1"/>
  <c r="G14" i="7"/>
  <c r="G14" i="6" s="1"/>
  <c r="G14" i="8" s="1"/>
  <c r="I14" i="7"/>
  <c r="I14" i="6" s="1"/>
  <c r="I14" i="8" s="1"/>
  <c r="K14" i="7"/>
  <c r="K14" i="6" s="1"/>
  <c r="K14" i="8" s="1"/>
  <c r="M14" i="7"/>
  <c r="M14" i="6" s="1"/>
  <c r="M14" i="8" s="1"/>
  <c r="O14" i="7"/>
  <c r="O14" i="6" s="1"/>
  <c r="O14" i="8" s="1"/>
  <c r="Q14" i="7"/>
  <c r="Q14" i="6" s="1"/>
  <c r="Q14" i="8" s="1"/>
  <c r="S14" i="7"/>
  <c r="S14" i="6" s="1"/>
  <c r="S14" i="8" s="1"/>
  <c r="U14" i="7"/>
  <c r="U14" i="6" s="1"/>
  <c r="U14" i="8" s="1"/>
  <c r="W14" i="7"/>
  <c r="W14" i="6" s="1"/>
  <c r="W14" i="8" s="1"/>
  <c r="Y14" i="7"/>
  <c r="Y14" i="6" s="1"/>
  <c r="Y14" i="8" s="1"/>
  <c r="AA14" i="7"/>
  <c r="AA14" i="6" s="1"/>
  <c r="AA14" i="8" s="1"/>
  <c r="F15" i="7"/>
  <c r="F15" i="6" s="1"/>
  <c r="F15" i="8" s="1"/>
  <c r="H15" i="7"/>
  <c r="H15" i="6" s="1"/>
  <c r="H15" i="8" s="1"/>
  <c r="J15" i="7"/>
  <c r="J15" i="6" s="1"/>
  <c r="J15" i="8" s="1"/>
  <c r="L15" i="7"/>
  <c r="L15" i="6" s="1"/>
  <c r="L15" i="8" s="1"/>
  <c r="N15" i="7"/>
  <c r="N15" i="6" s="1"/>
  <c r="N15" i="8" s="1"/>
  <c r="P15" i="7"/>
  <c r="P15" i="6" s="1"/>
  <c r="P15" i="8" s="1"/>
  <c r="R15" i="7"/>
  <c r="R15" i="6" s="1"/>
  <c r="R15" i="8" s="1"/>
  <c r="T15" i="7"/>
  <c r="T15" i="6" s="1"/>
  <c r="T15" i="8" s="1"/>
  <c r="V15" i="7"/>
  <c r="V15" i="6" s="1"/>
  <c r="V15" i="8" s="1"/>
  <c r="X15" i="7"/>
  <c r="X15" i="6" s="1"/>
  <c r="X15" i="8" s="1"/>
  <c r="Z15" i="7"/>
  <c r="Z15" i="6" s="1"/>
  <c r="Z15" i="8" s="1"/>
  <c r="G16" i="7"/>
  <c r="G16" i="6" s="1"/>
  <c r="G16" i="8" s="1"/>
  <c r="I16" i="7"/>
  <c r="I16" i="6" s="1"/>
  <c r="I16" i="8" s="1"/>
  <c r="K16" i="7"/>
  <c r="K16" i="6" s="1"/>
  <c r="K16" i="8" s="1"/>
  <c r="M16" i="7"/>
  <c r="M16" i="6" s="1"/>
  <c r="M16" i="8" s="1"/>
  <c r="O16" i="7"/>
  <c r="O16" i="6" s="1"/>
  <c r="O16" i="8" s="1"/>
  <c r="Q16" i="7"/>
  <c r="Q16" i="6" s="1"/>
  <c r="Q16" i="8" s="1"/>
  <c r="S16" i="7"/>
  <c r="S16" i="6" s="1"/>
  <c r="S16" i="8" s="1"/>
  <c r="U16" i="7"/>
  <c r="U16" i="6" s="1"/>
  <c r="U16" i="8" s="1"/>
  <c r="W16" i="7"/>
  <c r="W16" i="6" s="1"/>
  <c r="W16" i="8" s="1"/>
  <c r="Y16" i="7"/>
  <c r="Y16" i="6" s="1"/>
  <c r="Y16" i="8" s="1"/>
  <c r="AA16" i="7"/>
  <c r="AA16" i="6" s="1"/>
  <c r="AA16" i="8" s="1"/>
  <c r="F17" i="7"/>
  <c r="F17" i="6" s="1"/>
  <c r="F17" i="8" s="1"/>
  <c r="H17" i="7"/>
  <c r="H17" i="6" s="1"/>
  <c r="H17" i="8" s="1"/>
  <c r="J17" i="7"/>
  <c r="J17" i="6" s="1"/>
  <c r="J17" i="8" s="1"/>
  <c r="L17" i="7"/>
  <c r="L17" i="6" s="1"/>
  <c r="L17" i="8" s="1"/>
  <c r="N17" i="7"/>
  <c r="N17" i="6" s="1"/>
  <c r="N17" i="8" s="1"/>
  <c r="P17" i="7"/>
  <c r="P17" i="6" s="1"/>
  <c r="P17" i="8" s="1"/>
  <c r="R17" i="7"/>
  <c r="R17" i="6" s="1"/>
  <c r="R17" i="8" s="1"/>
  <c r="T17" i="7"/>
  <c r="T17" i="6" s="1"/>
  <c r="T17" i="8" s="1"/>
  <c r="V17" i="7"/>
  <c r="V17" i="6" s="1"/>
  <c r="V17" i="8" s="1"/>
  <c r="X17" i="7"/>
  <c r="X17" i="6" s="1"/>
  <c r="X17" i="8" s="1"/>
  <c r="Z17" i="7"/>
  <c r="Z17" i="6" s="1"/>
  <c r="Z17" i="8" s="1"/>
  <c r="AG17" i="6"/>
  <c r="AG13"/>
  <c r="E18"/>
  <c r="E18" i="8" s="1"/>
  <c r="AG10" i="6"/>
  <c r="AG12"/>
  <c r="BI10"/>
  <c r="BK13"/>
  <c r="AF11"/>
  <c r="BG12"/>
  <c r="AG16"/>
  <c r="BG9"/>
  <c r="AG15"/>
  <c r="AH6" i="4"/>
  <c r="AJ6" s="1"/>
  <c r="AL6" s="1"/>
  <c r="AN6" s="1"/>
  <c r="AP6" s="1"/>
  <c r="AR6" s="1"/>
  <c r="AT6" s="1"/>
  <c r="AV6" s="1"/>
  <c r="AX6" s="1"/>
  <c r="AZ6" s="1"/>
  <c r="BB6" s="1"/>
  <c r="E16" i="5"/>
  <c r="E15"/>
  <c r="E14"/>
  <c r="E13"/>
  <c r="E12"/>
  <c r="E11"/>
  <c r="E10"/>
  <c r="E9"/>
  <c r="E8"/>
  <c r="BI9" i="6" l="1"/>
  <c r="AG9"/>
  <c r="BJ9"/>
  <c r="AF10"/>
  <c r="BK15"/>
  <c r="BG11"/>
  <c r="BI12"/>
  <c r="BX18" i="8"/>
  <c r="D18"/>
  <c r="CB18" i="9"/>
  <c r="BM10" i="10"/>
  <c r="CI10" s="1"/>
  <c r="BM14"/>
  <c r="CI14" s="1"/>
  <c r="BL12"/>
  <c r="CH12" s="1"/>
  <c r="BL16"/>
  <c r="CH16" s="1"/>
  <c r="BB11"/>
  <c r="BD11" s="1"/>
  <c r="BB15"/>
  <c r="BD15" s="1"/>
  <c r="BL11"/>
  <c r="CH11" s="1"/>
  <c r="BB12"/>
  <c r="BD12" s="1"/>
  <c r="BB16"/>
  <c r="BD16" s="1"/>
  <c r="BL11" i="11"/>
  <c r="CH11" s="1"/>
  <c r="BL15"/>
  <c r="CH15" s="1"/>
  <c r="BK17" i="6"/>
  <c r="BG15"/>
  <c r="X18" i="11"/>
  <c r="AB18" i="10"/>
  <c r="AB9" i="11"/>
  <c r="AB18" s="1"/>
  <c r="CJ13" i="9"/>
  <c r="BP13"/>
  <c r="CJ17"/>
  <c r="BP17"/>
  <c r="CC9" i="11"/>
  <c r="BO9"/>
  <c r="AI18" i="9"/>
  <c r="AK9"/>
  <c r="L18" i="11"/>
  <c r="BH9"/>
  <c r="BG10"/>
  <c r="AG10"/>
  <c r="AI10" s="1"/>
  <c r="AK10" s="1"/>
  <c r="AM10" s="1"/>
  <c r="AO10" s="1"/>
  <c r="AQ10" s="1"/>
  <c r="AS10" s="1"/>
  <c r="AU10" s="1"/>
  <c r="AW10" s="1"/>
  <c r="AY10" s="1"/>
  <c r="BA10" s="1"/>
  <c r="BC10" s="1"/>
  <c r="BE10" s="1"/>
  <c r="BG12"/>
  <c r="AG12"/>
  <c r="AI12" s="1"/>
  <c r="AK12" s="1"/>
  <c r="AM12" s="1"/>
  <c r="AO12" s="1"/>
  <c r="AQ12" s="1"/>
  <c r="AS12" s="1"/>
  <c r="AU12" s="1"/>
  <c r="AW12" s="1"/>
  <c r="AY12" s="1"/>
  <c r="BA12" s="1"/>
  <c r="BC12" s="1"/>
  <c r="BE12" s="1"/>
  <c r="BG14"/>
  <c r="AG14"/>
  <c r="AI14" s="1"/>
  <c r="AK14" s="1"/>
  <c r="AM14" s="1"/>
  <c r="AO14" s="1"/>
  <c r="AQ14" s="1"/>
  <c r="AS14" s="1"/>
  <c r="AU14" s="1"/>
  <c r="AW14" s="1"/>
  <c r="AY14" s="1"/>
  <c r="BA14" s="1"/>
  <c r="BC14" s="1"/>
  <c r="BE14" s="1"/>
  <c r="BG16"/>
  <c r="AG16"/>
  <c r="AI16" s="1"/>
  <c r="AK16" s="1"/>
  <c r="AM16" s="1"/>
  <c r="AO16" s="1"/>
  <c r="AQ16" s="1"/>
  <c r="AS16" s="1"/>
  <c r="AU16" s="1"/>
  <c r="AW16" s="1"/>
  <c r="AY16" s="1"/>
  <c r="BA16" s="1"/>
  <c r="BC16" s="1"/>
  <c r="BE16" s="1"/>
  <c r="BG11"/>
  <c r="AG11"/>
  <c r="AI11" s="1"/>
  <c r="AK11" s="1"/>
  <c r="AM11" s="1"/>
  <c r="AO11" s="1"/>
  <c r="AQ11" s="1"/>
  <c r="AS11" s="1"/>
  <c r="AU11" s="1"/>
  <c r="AW11" s="1"/>
  <c r="AY11" s="1"/>
  <c r="BA11" s="1"/>
  <c r="BC11" s="1"/>
  <c r="BE11" s="1"/>
  <c r="BG13"/>
  <c r="AG13"/>
  <c r="AI13" s="1"/>
  <c r="AK13" s="1"/>
  <c r="AM13" s="1"/>
  <c r="AO13" s="1"/>
  <c r="AQ13" s="1"/>
  <c r="AS13" s="1"/>
  <c r="AU13" s="1"/>
  <c r="AW13" s="1"/>
  <c r="AY13" s="1"/>
  <c r="BA13" s="1"/>
  <c r="BC13" s="1"/>
  <c r="BE13" s="1"/>
  <c r="BG15"/>
  <c r="AG15"/>
  <c r="AI15" s="1"/>
  <c r="AK15" s="1"/>
  <c r="AM15" s="1"/>
  <c r="AO15" s="1"/>
  <c r="AQ15" s="1"/>
  <c r="AS15" s="1"/>
  <c r="AU15" s="1"/>
  <c r="AW15" s="1"/>
  <c r="AY15" s="1"/>
  <c r="BA15" s="1"/>
  <c r="BC15" s="1"/>
  <c r="BE15" s="1"/>
  <c r="BG17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BN18" i="9"/>
  <c r="BP18" s="1"/>
  <c r="CJ9"/>
  <c r="BP9"/>
  <c r="BG18" i="10"/>
  <c r="CC9"/>
  <c r="BO9"/>
  <c r="BK18"/>
  <c r="CG9"/>
  <c r="CG18" s="1"/>
  <c r="AI9" i="11"/>
  <c r="CB11" i="10"/>
  <c r="BN11"/>
  <c r="CB13"/>
  <c r="CB15"/>
  <c r="BN15"/>
  <c r="CB17"/>
  <c r="CC11"/>
  <c r="BO11"/>
  <c r="CC13"/>
  <c r="BO13"/>
  <c r="CC15"/>
  <c r="BO15"/>
  <c r="CC17"/>
  <c r="BO17"/>
  <c r="R18" i="11"/>
  <c r="BJ9"/>
  <c r="CK11" i="9"/>
  <c r="BQ11"/>
  <c r="CK13"/>
  <c r="BQ13"/>
  <c r="CK15"/>
  <c r="BQ15"/>
  <c r="CK17"/>
  <c r="BQ17"/>
  <c r="AF18" i="10"/>
  <c r="AH9"/>
  <c r="CC10"/>
  <c r="BO10"/>
  <c r="CC12"/>
  <c r="CC14"/>
  <c r="BO14"/>
  <c r="CC16"/>
  <c r="CB10"/>
  <c r="BN10"/>
  <c r="CB12"/>
  <c r="BN12"/>
  <c r="CB14"/>
  <c r="BN14"/>
  <c r="CB16"/>
  <c r="CB11" i="11"/>
  <c r="CB13"/>
  <c r="BN13"/>
  <c r="CB15"/>
  <c r="BN15"/>
  <c r="CB17"/>
  <c r="BN17"/>
  <c r="BB13" i="10"/>
  <c r="BD13" s="1"/>
  <c r="BB17"/>
  <c r="BD17" s="1"/>
  <c r="BM12"/>
  <c r="CI12" s="1"/>
  <c r="BM16"/>
  <c r="CI16" s="1"/>
  <c r="G18" i="11"/>
  <c r="S18"/>
  <c r="AC18" i="10"/>
  <c r="AC18" i="11"/>
  <c r="BL13" i="10"/>
  <c r="CH13" s="1"/>
  <c r="BL17"/>
  <c r="CH17" s="1"/>
  <c r="M18" i="11"/>
  <c r="Y18"/>
  <c r="CC18" i="9"/>
  <c r="CJ11"/>
  <c r="BP11"/>
  <c r="CJ15"/>
  <c r="BP15"/>
  <c r="AG18" i="10"/>
  <c r="AI9"/>
  <c r="BK18" i="11"/>
  <c r="CG9"/>
  <c r="CG18" s="1"/>
  <c r="CJ10" i="9"/>
  <c r="BP10"/>
  <c r="CJ12"/>
  <c r="BP12"/>
  <c r="CJ14"/>
  <c r="BP14"/>
  <c r="CJ16"/>
  <c r="BP16"/>
  <c r="BH18" i="10"/>
  <c r="CD9"/>
  <c r="CD18" s="1"/>
  <c r="F18" i="11"/>
  <c r="BF9"/>
  <c r="AF9"/>
  <c r="BF10"/>
  <c r="AF10"/>
  <c r="AH10" s="1"/>
  <c r="AJ10" s="1"/>
  <c r="AL10" s="1"/>
  <c r="AN10" s="1"/>
  <c r="AP10" s="1"/>
  <c r="AR10" s="1"/>
  <c r="AT10" s="1"/>
  <c r="AV10" s="1"/>
  <c r="AX10" s="1"/>
  <c r="AZ10" s="1"/>
  <c r="BB10" s="1"/>
  <c r="BD10" s="1"/>
  <c r="BF12"/>
  <c r="AF12"/>
  <c r="AH12" s="1"/>
  <c r="AJ12" s="1"/>
  <c r="AL12" s="1"/>
  <c r="AN12" s="1"/>
  <c r="AP12" s="1"/>
  <c r="AR12" s="1"/>
  <c r="AT12" s="1"/>
  <c r="AV12" s="1"/>
  <c r="AX12" s="1"/>
  <c r="AZ12" s="1"/>
  <c r="BB12" s="1"/>
  <c r="BD12" s="1"/>
  <c r="BF14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BF16"/>
  <c r="AF16"/>
  <c r="AH16" s="1"/>
  <c r="AJ16" s="1"/>
  <c r="AL16" s="1"/>
  <c r="AN16" s="1"/>
  <c r="AP16" s="1"/>
  <c r="AR16" s="1"/>
  <c r="AT16" s="1"/>
  <c r="AV16" s="1"/>
  <c r="AX16" s="1"/>
  <c r="AZ16" s="1"/>
  <c r="BB16" s="1"/>
  <c r="BD16" s="1"/>
  <c r="AH18" i="9"/>
  <c r="AJ9"/>
  <c r="CK10"/>
  <c r="BQ10"/>
  <c r="CK12"/>
  <c r="BQ12"/>
  <c r="CK14"/>
  <c r="BQ14"/>
  <c r="CK16"/>
  <c r="BQ16"/>
  <c r="BI18" i="10"/>
  <c r="CE9"/>
  <c r="CE18" s="1"/>
  <c r="BM18"/>
  <c r="CI9"/>
  <c r="BI18" i="11"/>
  <c r="CE9"/>
  <c r="CE18" s="1"/>
  <c r="BM18"/>
  <c r="CI9"/>
  <c r="CI18" s="1"/>
  <c r="BO18" i="9"/>
  <c r="BQ18" s="1"/>
  <c r="CK9"/>
  <c r="BQ9"/>
  <c r="BF18" i="10"/>
  <c r="CB9"/>
  <c r="BJ18"/>
  <c r="CF9"/>
  <c r="CF18" s="1"/>
  <c r="BL9"/>
  <c r="BN9" s="1"/>
  <c r="BC10"/>
  <c r="BE10" s="1"/>
  <c r="BC12"/>
  <c r="BE12" s="1"/>
  <c r="BC14"/>
  <c r="BE14" s="1"/>
  <c r="BC16"/>
  <c r="BE16" s="1"/>
  <c r="BB10"/>
  <c r="BD10" s="1"/>
  <c r="BB14"/>
  <c r="BD14" s="1"/>
  <c r="AL11" i="11"/>
  <c r="AN11" s="1"/>
  <c r="AP11" s="1"/>
  <c r="AR11" s="1"/>
  <c r="AT11" s="1"/>
  <c r="AV11" s="1"/>
  <c r="AX11" s="1"/>
  <c r="AZ11" s="1"/>
  <c r="BB11" s="1"/>
  <c r="BD11" s="1"/>
  <c r="AL13"/>
  <c r="AN13" s="1"/>
  <c r="AP13" s="1"/>
  <c r="AR13" s="1"/>
  <c r="AT13" s="1"/>
  <c r="AV13" s="1"/>
  <c r="AX13" s="1"/>
  <c r="AZ13" s="1"/>
  <c r="BB13" s="1"/>
  <c r="BD13" s="1"/>
  <c r="AL15"/>
  <c r="AN15" s="1"/>
  <c r="AP15" s="1"/>
  <c r="AR15" s="1"/>
  <c r="AT15" s="1"/>
  <c r="AV15" s="1"/>
  <c r="AX15" s="1"/>
  <c r="AZ15" s="1"/>
  <c r="BB15" s="1"/>
  <c r="BD15" s="1"/>
  <c r="AL17"/>
  <c r="AN17" s="1"/>
  <c r="AP17" s="1"/>
  <c r="AR17" s="1"/>
  <c r="AT17" s="1"/>
  <c r="AV17" s="1"/>
  <c r="AX17" s="1"/>
  <c r="AZ17" s="1"/>
  <c r="BB17" s="1"/>
  <c r="BD17" s="1"/>
  <c r="AC9" i="7"/>
  <c r="AC9" i="6" s="1"/>
  <c r="BR18" i="8"/>
  <c r="BT18"/>
  <c r="BK16" i="6"/>
  <c r="CG16" s="1"/>
  <c r="BI16"/>
  <c r="AG14"/>
  <c r="AI14" s="1"/>
  <c r="AK14" s="1"/>
  <c r="BG14"/>
  <c r="CC14" s="1"/>
  <c r="S18"/>
  <c r="BK12"/>
  <c r="AG11"/>
  <c r="AI11" s="1"/>
  <c r="AA18"/>
  <c r="K18"/>
  <c r="CC9"/>
  <c r="AI16"/>
  <c r="CF9"/>
  <c r="CE9"/>
  <c r="CG15"/>
  <c r="CC11"/>
  <c r="CE12"/>
  <c r="AI10"/>
  <c r="CG13"/>
  <c r="CC12"/>
  <c r="CG17"/>
  <c r="CC15"/>
  <c r="CG12"/>
  <c r="CE10"/>
  <c r="CE16"/>
  <c r="AI12"/>
  <c r="AK12" s="1"/>
  <c r="AC16" i="7"/>
  <c r="AC16" i="6" s="1"/>
  <c r="AC16" i="8" s="1"/>
  <c r="AC14" i="7"/>
  <c r="AC14" i="6" s="1"/>
  <c r="AB16" i="7"/>
  <c r="AB16" i="6" s="1"/>
  <c r="AB16" i="8" s="1"/>
  <c r="AB14" i="7"/>
  <c r="AB14" i="6" s="1"/>
  <c r="AB14" i="8" s="1"/>
  <c r="BH13" i="7"/>
  <c r="CD13" s="1"/>
  <c r="BJ12"/>
  <c r="CF12" s="1"/>
  <c r="AB11"/>
  <c r="AB11" i="6" s="1"/>
  <c r="AB11" i="8" s="1"/>
  <c r="BF17" i="7"/>
  <c r="AF17"/>
  <c r="AH17" s="1"/>
  <c r="AJ17" s="1"/>
  <c r="AL17" s="1"/>
  <c r="AN17" s="1"/>
  <c r="AP17" s="1"/>
  <c r="AR17" s="1"/>
  <c r="AT17" s="1"/>
  <c r="AV17" s="1"/>
  <c r="AX17" s="1"/>
  <c r="AZ17" s="1"/>
  <c r="BF15"/>
  <c r="AF15"/>
  <c r="AH15" s="1"/>
  <c r="AJ15" s="1"/>
  <c r="AL15" s="1"/>
  <c r="AN15" s="1"/>
  <c r="AP15" s="1"/>
  <c r="AR15" s="1"/>
  <c r="AT15" s="1"/>
  <c r="AV15" s="1"/>
  <c r="AX15" s="1"/>
  <c r="AZ15" s="1"/>
  <c r="BG17"/>
  <c r="AG17"/>
  <c r="AI17" s="1"/>
  <c r="AK17" s="1"/>
  <c r="AM17" s="1"/>
  <c r="AO17" s="1"/>
  <c r="AQ17" s="1"/>
  <c r="AS17" s="1"/>
  <c r="AU17" s="1"/>
  <c r="AW17" s="1"/>
  <c r="AY17" s="1"/>
  <c r="BA17" s="1"/>
  <c r="BG15"/>
  <c r="BG15" i="8" s="1"/>
  <c r="AG15" i="7"/>
  <c r="AI15" s="1"/>
  <c r="AK15" s="1"/>
  <c r="AM15" s="1"/>
  <c r="AO15" s="1"/>
  <c r="AQ15" s="1"/>
  <c r="AS15" s="1"/>
  <c r="AU15" s="1"/>
  <c r="AW15" s="1"/>
  <c r="AY15" s="1"/>
  <c r="BA15" s="1"/>
  <c r="BG13"/>
  <c r="AG13"/>
  <c r="AI13" s="1"/>
  <c r="AK13" s="1"/>
  <c r="AM13" s="1"/>
  <c r="AO13" s="1"/>
  <c r="AQ13" s="1"/>
  <c r="AS13" s="1"/>
  <c r="AU13" s="1"/>
  <c r="AW13" s="1"/>
  <c r="AY13" s="1"/>
  <c r="BA13" s="1"/>
  <c r="BF12"/>
  <c r="AF12"/>
  <c r="AH12" s="1"/>
  <c r="AJ12" s="1"/>
  <c r="AL12" s="1"/>
  <c r="AN12" s="1"/>
  <c r="AP12" s="1"/>
  <c r="AR12" s="1"/>
  <c r="AT12" s="1"/>
  <c r="AV12" s="1"/>
  <c r="AX12" s="1"/>
  <c r="AZ12" s="1"/>
  <c r="BF10"/>
  <c r="AF10"/>
  <c r="AH10" s="1"/>
  <c r="AJ10" s="1"/>
  <c r="AL10" s="1"/>
  <c r="AN10" s="1"/>
  <c r="AP10" s="1"/>
  <c r="AR10" s="1"/>
  <c r="AT10" s="1"/>
  <c r="AV10" s="1"/>
  <c r="AX10" s="1"/>
  <c r="AZ10" s="1"/>
  <c r="Y18"/>
  <c r="BM9"/>
  <c r="M18"/>
  <c r="BI9"/>
  <c r="BI9" i="8" s="1"/>
  <c r="BF13" i="7"/>
  <c r="AF13"/>
  <c r="AH13" s="1"/>
  <c r="AJ13" s="1"/>
  <c r="AL13" s="1"/>
  <c r="AN13" s="1"/>
  <c r="AP13" s="1"/>
  <c r="AR13" s="1"/>
  <c r="AT13" s="1"/>
  <c r="AV13" s="1"/>
  <c r="AX13" s="1"/>
  <c r="AZ13" s="1"/>
  <c r="BG12"/>
  <c r="BG12" i="8" s="1"/>
  <c r="AG12" i="7"/>
  <c r="AI12" s="1"/>
  <c r="AK12" s="1"/>
  <c r="AM12" s="1"/>
  <c r="AO12" s="1"/>
  <c r="AQ12" s="1"/>
  <c r="AS12" s="1"/>
  <c r="AU12" s="1"/>
  <c r="AW12" s="1"/>
  <c r="AY12" s="1"/>
  <c r="BA12" s="1"/>
  <c r="BG10"/>
  <c r="AG10"/>
  <c r="AI10" s="1"/>
  <c r="AK10" s="1"/>
  <c r="AM10" s="1"/>
  <c r="AO10" s="1"/>
  <c r="AQ10" s="1"/>
  <c r="AS10" s="1"/>
  <c r="AU10" s="1"/>
  <c r="AW10" s="1"/>
  <c r="AY10" s="1"/>
  <c r="BA10" s="1"/>
  <c r="R18"/>
  <c r="BJ9"/>
  <c r="BJ9" i="8" s="1"/>
  <c r="F18" i="7"/>
  <c r="BF9"/>
  <c r="AF9"/>
  <c r="BG16"/>
  <c r="AG16"/>
  <c r="AI16" s="1"/>
  <c r="AK16" s="1"/>
  <c r="AM16" s="1"/>
  <c r="AO16" s="1"/>
  <c r="AQ16" s="1"/>
  <c r="AS16" s="1"/>
  <c r="AU16" s="1"/>
  <c r="AW16" s="1"/>
  <c r="AY16" s="1"/>
  <c r="BA16" s="1"/>
  <c r="BG14"/>
  <c r="BG14" i="8" s="1"/>
  <c r="AG14" i="7"/>
  <c r="AI14" s="1"/>
  <c r="AK14" s="1"/>
  <c r="AM14" s="1"/>
  <c r="AO14" s="1"/>
  <c r="AQ14" s="1"/>
  <c r="AS14" s="1"/>
  <c r="AU14" s="1"/>
  <c r="AW14" s="1"/>
  <c r="AY14" s="1"/>
  <c r="BA14" s="1"/>
  <c r="BC14" s="1"/>
  <c r="BE14" s="1"/>
  <c r="BF16"/>
  <c r="AF16"/>
  <c r="AH16" s="1"/>
  <c r="AJ16" s="1"/>
  <c r="AL16" s="1"/>
  <c r="AN16" s="1"/>
  <c r="AP16" s="1"/>
  <c r="AR16" s="1"/>
  <c r="AT16" s="1"/>
  <c r="AV16" s="1"/>
  <c r="AX16" s="1"/>
  <c r="AZ16" s="1"/>
  <c r="BF14"/>
  <c r="AF14"/>
  <c r="AH14" s="1"/>
  <c r="AJ14" s="1"/>
  <c r="AL14" s="1"/>
  <c r="AN14" s="1"/>
  <c r="AP14" s="1"/>
  <c r="AR14" s="1"/>
  <c r="AT14" s="1"/>
  <c r="AV14" s="1"/>
  <c r="AX14" s="1"/>
  <c r="AZ14" s="1"/>
  <c r="BB14" s="1"/>
  <c r="BD14" s="1"/>
  <c r="BG11"/>
  <c r="BG11" i="8" s="1"/>
  <c r="AG11" i="7"/>
  <c r="AI11" s="1"/>
  <c r="AK11" s="1"/>
  <c r="AM11" s="1"/>
  <c r="AO11" s="1"/>
  <c r="AQ11" s="1"/>
  <c r="AS11" s="1"/>
  <c r="AU11" s="1"/>
  <c r="AW11" s="1"/>
  <c r="AY11" s="1"/>
  <c r="BA11" s="1"/>
  <c r="S18"/>
  <c r="BK9"/>
  <c r="G18"/>
  <c r="BG9"/>
  <c r="BG9" i="8" s="1"/>
  <c r="AG9" i="7"/>
  <c r="AG9" i="8" s="1"/>
  <c r="BF11" i="7"/>
  <c r="CB11" s="1"/>
  <c r="AF11"/>
  <c r="AH11" s="1"/>
  <c r="AJ11" s="1"/>
  <c r="AL11" s="1"/>
  <c r="AN11" s="1"/>
  <c r="AP11" s="1"/>
  <c r="AR11" s="1"/>
  <c r="AT11" s="1"/>
  <c r="AV11" s="1"/>
  <c r="AX11" s="1"/>
  <c r="AZ11" s="1"/>
  <c r="BB11" s="1"/>
  <c r="BD11" s="1"/>
  <c r="X18"/>
  <c r="L18"/>
  <c r="BH9"/>
  <c r="BJ17"/>
  <c r="CF17" s="1"/>
  <c r="BM16"/>
  <c r="CI16" s="1"/>
  <c r="BI16"/>
  <c r="CE16" s="1"/>
  <c r="BJ15"/>
  <c r="CF15" s="1"/>
  <c r="BI14"/>
  <c r="CE14" s="1"/>
  <c r="BK17"/>
  <c r="CG17" s="1"/>
  <c r="BH16"/>
  <c r="CD16" s="1"/>
  <c r="BK15"/>
  <c r="CG15" s="1"/>
  <c r="BL14"/>
  <c r="CH14" s="1"/>
  <c r="BH14"/>
  <c r="CD14" s="1"/>
  <c r="BK13"/>
  <c r="CG13" s="1"/>
  <c r="AC13"/>
  <c r="BI11"/>
  <c r="CE11" s="1"/>
  <c r="BJ10"/>
  <c r="CF10" s="1"/>
  <c r="U18"/>
  <c r="Q18"/>
  <c r="I18"/>
  <c r="BL11"/>
  <c r="CH11" s="1"/>
  <c r="BH11"/>
  <c r="CD11" s="1"/>
  <c r="BK10"/>
  <c r="CG10" s="1"/>
  <c r="Z18"/>
  <c r="V18"/>
  <c r="N18"/>
  <c r="J18"/>
  <c r="AC12"/>
  <c r="AC12" i="6" s="1"/>
  <c r="AC10" i="7"/>
  <c r="AC10" i="6" s="1"/>
  <c r="AC10" i="8" s="1"/>
  <c r="BH17" i="7"/>
  <c r="CD17" s="1"/>
  <c r="BK16"/>
  <c r="CG16" s="1"/>
  <c r="BH15"/>
  <c r="CD15" s="1"/>
  <c r="BK14"/>
  <c r="CG14" s="1"/>
  <c r="BI17"/>
  <c r="CE17" s="1"/>
  <c r="BJ16"/>
  <c r="CF16" s="1"/>
  <c r="BI15"/>
  <c r="CE15" s="1"/>
  <c r="BJ14"/>
  <c r="CF14" s="1"/>
  <c r="BI13"/>
  <c r="CE13" s="1"/>
  <c r="AC17"/>
  <c r="AC15"/>
  <c r="BH12"/>
  <c r="CD12" s="1"/>
  <c r="BK11"/>
  <c r="CG11" s="1"/>
  <c r="BH10"/>
  <c r="CD10" s="1"/>
  <c r="AA18"/>
  <c r="AA18" i="8" s="1"/>
  <c r="W18" i="7"/>
  <c r="O18"/>
  <c r="K18"/>
  <c r="AB17"/>
  <c r="AB15"/>
  <c r="BJ13"/>
  <c r="CF13" s="1"/>
  <c r="BK12"/>
  <c r="CG12" s="1"/>
  <c r="BI12"/>
  <c r="CE12" s="1"/>
  <c r="BJ11"/>
  <c r="CF11" s="1"/>
  <c r="BI10"/>
  <c r="CE10" s="1"/>
  <c r="AB9"/>
  <c r="AB9" i="6" s="1"/>
  <c r="T18" i="7"/>
  <c r="P18"/>
  <c r="H18"/>
  <c r="AB12"/>
  <c r="AC11"/>
  <c r="AB13"/>
  <c r="AB10"/>
  <c r="BG16" i="6"/>
  <c r="BK14"/>
  <c r="W18"/>
  <c r="W18" i="8" s="1"/>
  <c r="BK10" i="6"/>
  <c r="BG10"/>
  <c r="BF9"/>
  <c r="BF9" i="8" s="1"/>
  <c r="G18" i="6"/>
  <c r="BK9"/>
  <c r="BI14"/>
  <c r="BM10"/>
  <c r="O18"/>
  <c r="AI17"/>
  <c r="AF9"/>
  <c r="BG17"/>
  <c r="BG13"/>
  <c r="BK11"/>
  <c r="AK10"/>
  <c r="BH9"/>
  <c r="BI17"/>
  <c r="AI13"/>
  <c r="BI13"/>
  <c r="Q18"/>
  <c r="Q18" i="8" s="1"/>
  <c r="BI11" i="6"/>
  <c r="BO10"/>
  <c r="AI15"/>
  <c r="Y18"/>
  <c r="Y18" i="8" s="1"/>
  <c r="U18" i="6"/>
  <c r="M18"/>
  <c r="M18" i="8" s="1"/>
  <c r="I18" i="6"/>
  <c r="BI15"/>
  <c r="AH10"/>
  <c r="AH11"/>
  <c r="BJ11"/>
  <c r="BH10"/>
  <c r="BF11"/>
  <c r="BJ10"/>
  <c r="BF10"/>
  <c r="BH11"/>
  <c r="BL11"/>
  <c r="AH9"/>
  <c r="AG18"/>
  <c r="AI9"/>
  <c r="I15" i="4"/>
  <c r="AC15"/>
  <c r="Q15"/>
  <c r="I14"/>
  <c r="Q14"/>
  <c r="I13"/>
  <c r="AC13"/>
  <c r="Q13"/>
  <c r="I17"/>
  <c r="Q17"/>
  <c r="I16"/>
  <c r="Q16"/>
  <c r="AC16"/>
  <c r="I12"/>
  <c r="Q12"/>
  <c r="I11"/>
  <c r="AC11"/>
  <c r="Q11"/>
  <c r="I10"/>
  <c r="Q10"/>
  <c r="I9"/>
  <c r="Q9"/>
  <c r="G10"/>
  <c r="G12"/>
  <c r="G14"/>
  <c r="G16"/>
  <c r="K9"/>
  <c r="K10"/>
  <c r="K11"/>
  <c r="K12"/>
  <c r="K13"/>
  <c r="K14"/>
  <c r="K15"/>
  <c r="K16"/>
  <c r="K17"/>
  <c r="M9"/>
  <c r="M10"/>
  <c r="M11"/>
  <c r="M12"/>
  <c r="M13"/>
  <c r="M14"/>
  <c r="M15"/>
  <c r="M16"/>
  <c r="M17"/>
  <c r="O9"/>
  <c r="O10"/>
  <c r="O11"/>
  <c r="O12"/>
  <c r="O13"/>
  <c r="O14"/>
  <c r="O15"/>
  <c r="O16"/>
  <c r="O17"/>
  <c r="S9"/>
  <c r="S10"/>
  <c r="S11"/>
  <c r="S12"/>
  <c r="S13"/>
  <c r="S14"/>
  <c r="S15"/>
  <c r="S16"/>
  <c r="S17"/>
  <c r="U9"/>
  <c r="U10"/>
  <c r="U11"/>
  <c r="U12"/>
  <c r="U13"/>
  <c r="U14"/>
  <c r="U15"/>
  <c r="U16"/>
  <c r="U17"/>
  <c r="W9"/>
  <c r="W10"/>
  <c r="W11"/>
  <c r="W12"/>
  <c r="W13"/>
  <c r="W14"/>
  <c r="W15"/>
  <c r="W16"/>
  <c r="W17"/>
  <c r="Y9"/>
  <c r="Y10"/>
  <c r="Y11"/>
  <c r="Y12"/>
  <c r="Y13"/>
  <c r="Y14"/>
  <c r="Y15"/>
  <c r="Y16"/>
  <c r="Y17"/>
  <c r="AA9"/>
  <c r="AA10"/>
  <c r="AA11"/>
  <c r="AA12"/>
  <c r="AA13"/>
  <c r="AA14"/>
  <c r="AA15"/>
  <c r="AA16"/>
  <c r="AA17"/>
  <c r="AC9"/>
  <c r="AC10"/>
  <c r="AC12"/>
  <c r="AC14"/>
  <c r="AC17"/>
  <c r="G9"/>
  <c r="G11"/>
  <c r="G13"/>
  <c r="G15"/>
  <c r="G17"/>
  <c r="E18"/>
  <c r="A12"/>
  <c r="A13" s="1"/>
  <c r="A14" s="1"/>
  <c r="A15" s="1"/>
  <c r="A16" s="1"/>
  <c r="A17" s="1"/>
  <c r="A11"/>
  <c r="A10"/>
  <c r="P17"/>
  <c r="P12"/>
  <c r="CB18" i="10" l="1"/>
  <c r="CK18" i="9"/>
  <c r="CI18" i="10"/>
  <c r="BN11" i="11"/>
  <c r="BN16" i="10"/>
  <c r="CJ16" s="1"/>
  <c r="AG18" i="11"/>
  <c r="BG18"/>
  <c r="CJ9" i="10"/>
  <c r="BP9"/>
  <c r="AJ18" i="9"/>
  <c r="AL9"/>
  <c r="AF18" i="11"/>
  <c r="AH9"/>
  <c r="CJ17"/>
  <c r="BP17"/>
  <c r="CJ15"/>
  <c r="BP15"/>
  <c r="CJ13"/>
  <c r="BP13"/>
  <c r="CJ11"/>
  <c r="BP11"/>
  <c r="BP16" i="10"/>
  <c r="CJ14"/>
  <c r="BP14"/>
  <c r="CJ12"/>
  <c r="BP12"/>
  <c r="CJ10"/>
  <c r="BP10"/>
  <c r="CK14"/>
  <c r="BQ14"/>
  <c r="CK10"/>
  <c r="BQ10"/>
  <c r="AH18"/>
  <c r="AJ9"/>
  <c r="BJ18" i="11"/>
  <c r="CF9"/>
  <c r="CF18" s="1"/>
  <c r="CK17" i="10"/>
  <c r="BQ17"/>
  <c r="CK15"/>
  <c r="BQ15"/>
  <c r="CK13"/>
  <c r="BQ13"/>
  <c r="CK11"/>
  <c r="BQ11"/>
  <c r="CJ15"/>
  <c r="BP15"/>
  <c r="CJ11"/>
  <c r="BP11"/>
  <c r="AI18" i="11"/>
  <c r="AK9"/>
  <c r="CK9" i="10"/>
  <c r="BQ9"/>
  <c r="BH18" i="11"/>
  <c r="CD9"/>
  <c r="CD18" s="1"/>
  <c r="AK18" i="9"/>
  <c r="AM9"/>
  <c r="CK9" i="11"/>
  <c r="BQ9"/>
  <c r="BO16" i="10"/>
  <c r="BO12"/>
  <c r="BN17"/>
  <c r="BN13"/>
  <c r="CJ18" i="9"/>
  <c r="BL18" i="10"/>
  <c r="CH9"/>
  <c r="CH18" s="1"/>
  <c r="CB16" i="11"/>
  <c r="BN16"/>
  <c r="CB14"/>
  <c r="BN14"/>
  <c r="CB12"/>
  <c r="BN12"/>
  <c r="CB10"/>
  <c r="BN10"/>
  <c r="BF18"/>
  <c r="CB9"/>
  <c r="AI18" i="10"/>
  <c r="AK9"/>
  <c r="CC17" i="11"/>
  <c r="BO17"/>
  <c r="CC15"/>
  <c r="BO15"/>
  <c r="CC13"/>
  <c r="BO13"/>
  <c r="CC11"/>
  <c r="BO11"/>
  <c r="CC16"/>
  <c r="BO16"/>
  <c r="CC14"/>
  <c r="BO14"/>
  <c r="CC12"/>
  <c r="BO12"/>
  <c r="CC10"/>
  <c r="CC18" s="1"/>
  <c r="BO10"/>
  <c r="CC18" i="10"/>
  <c r="BL9" i="11"/>
  <c r="AC9" i="8"/>
  <c r="BM9" i="6"/>
  <c r="BM9" i="8" s="1"/>
  <c r="BK17"/>
  <c r="AG17"/>
  <c r="BM17" i="7"/>
  <c r="CI17" s="1"/>
  <c r="AC17" i="6"/>
  <c r="AF9" i="8"/>
  <c r="BM14" i="7"/>
  <c r="CI14" s="1"/>
  <c r="BL17"/>
  <c r="CH17" s="1"/>
  <c r="AB17" i="6"/>
  <c r="AB17" i="8" s="1"/>
  <c r="BK18" i="6"/>
  <c r="K18" i="8"/>
  <c r="S18"/>
  <c r="BL16" i="7"/>
  <c r="CH16" s="1"/>
  <c r="BI16" i="8"/>
  <c r="BK16"/>
  <c r="BM16" i="6"/>
  <c r="AG16" i="8"/>
  <c r="BL15" i="7"/>
  <c r="CH15" s="1"/>
  <c r="AB15" i="6"/>
  <c r="AB15" i="8" s="1"/>
  <c r="BK15"/>
  <c r="AG15"/>
  <c r="BM15" i="7"/>
  <c r="CI15" s="1"/>
  <c r="AC15" i="6"/>
  <c r="AI14" i="8"/>
  <c r="AC14"/>
  <c r="BM14" i="6"/>
  <c r="BO14" s="1"/>
  <c r="BQ14" s="1"/>
  <c r="AG14" i="8"/>
  <c r="O18"/>
  <c r="BK13"/>
  <c r="BL13" i="7"/>
  <c r="CH13" s="1"/>
  <c r="AB13" i="6"/>
  <c r="AB13" i="8" s="1"/>
  <c r="BM13" i="7"/>
  <c r="CI13" s="1"/>
  <c r="AC13" i="6"/>
  <c r="AG13" i="8"/>
  <c r="AC12"/>
  <c r="BM12" i="6"/>
  <c r="BC12" i="7"/>
  <c r="BE12" s="1"/>
  <c r="I18" i="8"/>
  <c r="U18"/>
  <c r="G18"/>
  <c r="BM12" i="7"/>
  <c r="CI12" s="1"/>
  <c r="AG12" i="8"/>
  <c r="BK12"/>
  <c r="BI12"/>
  <c r="BL12" i="7"/>
  <c r="CH12" s="1"/>
  <c r="AB12" i="6"/>
  <c r="AB12" i="8" s="1"/>
  <c r="AI12"/>
  <c r="AF11"/>
  <c r="BM11" i="7"/>
  <c r="CI11" s="1"/>
  <c r="AC11" i="6"/>
  <c r="AG11" i="8"/>
  <c r="BI10"/>
  <c r="AG10"/>
  <c r="AF10"/>
  <c r="BL10" i="7"/>
  <c r="CH10" s="1"/>
  <c r="AB10" i="6"/>
  <c r="AI10" i="8"/>
  <c r="AB9"/>
  <c r="BL9" i="6"/>
  <c r="BL9" i="7"/>
  <c r="BL18" s="1"/>
  <c r="BF10" i="8"/>
  <c r="CB10" i="6"/>
  <c r="BI15" i="8"/>
  <c r="CE15" i="6"/>
  <c r="AK13"/>
  <c r="AI13" i="8"/>
  <c r="BK11"/>
  <c r="CG11" i="6"/>
  <c r="BG13" i="8"/>
  <c r="CC13" i="6"/>
  <c r="BI14" i="8"/>
  <c r="CE14" i="6"/>
  <c r="BK14" i="8"/>
  <c r="CG14" i="6"/>
  <c r="CD11"/>
  <c r="BH11" i="8"/>
  <c r="BJ10"/>
  <c r="CF10" i="6"/>
  <c r="BH10" i="8"/>
  <c r="CD10" i="6"/>
  <c r="BJ11" i="8"/>
  <c r="CF11" i="6"/>
  <c r="AJ10"/>
  <c r="AH10" i="8"/>
  <c r="AK15" i="6"/>
  <c r="AI15" i="8"/>
  <c r="BI11"/>
  <c r="CE11" i="6"/>
  <c r="BI13" i="8"/>
  <c r="CE13" i="6"/>
  <c r="BI17" i="8"/>
  <c r="CE17" i="6"/>
  <c r="AM10"/>
  <c r="AK10" i="8"/>
  <c r="BG17"/>
  <c r="CC17" i="6"/>
  <c r="AM14"/>
  <c r="AK14" i="8"/>
  <c r="AK17" i="6"/>
  <c r="AI17" i="8"/>
  <c r="CI10" i="6"/>
  <c r="CG9"/>
  <c r="BK9" i="8"/>
  <c r="BK10"/>
  <c r="CG10" i="6"/>
  <c r="BG16" i="8"/>
  <c r="CC16" i="6"/>
  <c r="AK11"/>
  <c r="AI11" i="8"/>
  <c r="AK16" i="6"/>
  <c r="AI16" i="8"/>
  <c r="CH11" i="6"/>
  <c r="BL11" i="8"/>
  <c r="BF11"/>
  <c r="CB11" i="6"/>
  <c r="AJ11"/>
  <c r="AH11" i="8"/>
  <c r="BH9"/>
  <c r="CD9" i="6"/>
  <c r="BG10" i="8"/>
  <c r="CC10" i="6"/>
  <c r="AM12"/>
  <c r="AK12" i="8"/>
  <c r="CB9" i="6"/>
  <c r="AC18" i="7"/>
  <c r="BB16"/>
  <c r="BD16" s="1"/>
  <c r="BC16"/>
  <c r="BE16" s="1"/>
  <c r="BN11"/>
  <c r="BG18"/>
  <c r="CC9"/>
  <c r="BO9"/>
  <c r="BK18"/>
  <c r="CG9"/>
  <c r="CG18" s="1"/>
  <c r="AF18"/>
  <c r="AH9"/>
  <c r="AH9" i="8" s="1"/>
  <c r="CC10" i="7"/>
  <c r="CC12"/>
  <c r="BO12"/>
  <c r="CB13"/>
  <c r="BN13"/>
  <c r="CB10"/>
  <c r="CB12"/>
  <c r="CC13"/>
  <c r="BO13"/>
  <c r="CC15"/>
  <c r="CC17"/>
  <c r="BO17"/>
  <c r="CB15"/>
  <c r="BN15"/>
  <c r="CB17"/>
  <c r="BN17"/>
  <c r="AB18"/>
  <c r="BM10"/>
  <c r="CI10" s="1"/>
  <c r="BC11"/>
  <c r="BE11" s="1"/>
  <c r="BH18"/>
  <c r="CD9"/>
  <c r="CD18" s="1"/>
  <c r="CH9"/>
  <c r="AG18"/>
  <c r="AG18" i="8" s="1"/>
  <c r="AI9" i="7"/>
  <c r="AI9" i="8" s="1"/>
  <c r="CC11" i="7"/>
  <c r="BO11"/>
  <c r="CB14"/>
  <c r="BN14"/>
  <c r="CB16"/>
  <c r="BN16"/>
  <c r="CC14"/>
  <c r="BO14"/>
  <c r="CC16"/>
  <c r="BO16"/>
  <c r="BF18"/>
  <c r="CB9"/>
  <c r="BJ18"/>
  <c r="CF9"/>
  <c r="CF18" s="1"/>
  <c r="BI18"/>
  <c r="CE9"/>
  <c r="CE18" s="1"/>
  <c r="CI9"/>
  <c r="BC10"/>
  <c r="BE10" s="1"/>
  <c r="BB13"/>
  <c r="BD13" s="1"/>
  <c r="BB10"/>
  <c r="BD10" s="1"/>
  <c r="BB12"/>
  <c r="BD12" s="1"/>
  <c r="BC13"/>
  <c r="BE13" s="1"/>
  <c r="BC15"/>
  <c r="BE15" s="1"/>
  <c r="BC17"/>
  <c r="BE17" s="1"/>
  <c r="BB15"/>
  <c r="BD15" s="1"/>
  <c r="BB17"/>
  <c r="BD17" s="1"/>
  <c r="BQ10" i="6"/>
  <c r="CK10"/>
  <c r="BG18"/>
  <c r="BN9"/>
  <c r="BI18"/>
  <c r="BN11"/>
  <c r="BJ12"/>
  <c r="BH12"/>
  <c r="BL12"/>
  <c r="BF12"/>
  <c r="AF12"/>
  <c r="AF12" i="8" s="1"/>
  <c r="AI18" i="6"/>
  <c r="AK9"/>
  <c r="AJ9"/>
  <c r="AG15" i="4"/>
  <c r="AI15" s="1"/>
  <c r="AK15" s="1"/>
  <c r="AM15" s="1"/>
  <c r="AO15" s="1"/>
  <c r="AQ15" s="1"/>
  <c r="AS15" s="1"/>
  <c r="AU15" s="1"/>
  <c r="BG15"/>
  <c r="AG11"/>
  <c r="AI11" s="1"/>
  <c r="AK11" s="1"/>
  <c r="AM11" s="1"/>
  <c r="AO11" s="1"/>
  <c r="AQ11" s="1"/>
  <c r="AS11" s="1"/>
  <c r="AU11" s="1"/>
  <c r="BG11"/>
  <c r="AG14"/>
  <c r="BG14"/>
  <c r="AG10"/>
  <c r="AI10" s="1"/>
  <c r="BG10"/>
  <c r="BM17"/>
  <c r="BM15"/>
  <c r="BM13"/>
  <c r="BM11"/>
  <c r="BM9"/>
  <c r="BK16"/>
  <c r="BK14"/>
  <c r="BK12"/>
  <c r="BK10"/>
  <c r="BI16"/>
  <c r="BI14"/>
  <c r="BI12"/>
  <c r="BI10"/>
  <c r="AG17"/>
  <c r="AI17" s="1"/>
  <c r="AK17" s="1"/>
  <c r="AM17" s="1"/>
  <c r="AO17" s="1"/>
  <c r="AQ17" s="1"/>
  <c r="AS17" s="1"/>
  <c r="AU17" s="1"/>
  <c r="AW17" s="1"/>
  <c r="AY17" s="1"/>
  <c r="BA17" s="1"/>
  <c r="BC17" s="1"/>
  <c r="BE17" s="1"/>
  <c r="BG17"/>
  <c r="AG13"/>
  <c r="AI13" s="1"/>
  <c r="AK13" s="1"/>
  <c r="AM13" s="1"/>
  <c r="AO13" s="1"/>
  <c r="AQ13" s="1"/>
  <c r="AS13" s="1"/>
  <c r="AU13" s="1"/>
  <c r="AW13" s="1"/>
  <c r="AY13" s="1"/>
  <c r="BA13" s="1"/>
  <c r="BC13" s="1"/>
  <c r="BE13" s="1"/>
  <c r="BG13"/>
  <c r="AG9"/>
  <c r="BG9"/>
  <c r="AG16"/>
  <c r="AI16" s="1"/>
  <c r="AK16" s="1"/>
  <c r="AM16" s="1"/>
  <c r="AO16" s="1"/>
  <c r="AQ16" s="1"/>
  <c r="AS16" s="1"/>
  <c r="AU16" s="1"/>
  <c r="AW16" s="1"/>
  <c r="AY16" s="1"/>
  <c r="BA16" s="1"/>
  <c r="BC16" s="1"/>
  <c r="BE16" s="1"/>
  <c r="BG16"/>
  <c r="AG12"/>
  <c r="AI12" s="1"/>
  <c r="AK12" s="1"/>
  <c r="AM12" s="1"/>
  <c r="AO12" s="1"/>
  <c r="AQ12" s="1"/>
  <c r="AS12" s="1"/>
  <c r="AU12" s="1"/>
  <c r="AW12" s="1"/>
  <c r="AY12" s="1"/>
  <c r="BA12" s="1"/>
  <c r="BC12" s="1"/>
  <c r="BE12" s="1"/>
  <c r="BG12"/>
  <c r="BM16"/>
  <c r="BM14"/>
  <c r="BM12"/>
  <c r="BM10"/>
  <c r="BK17"/>
  <c r="BK15"/>
  <c r="BK13"/>
  <c r="BK11"/>
  <c r="BK9"/>
  <c r="BI17"/>
  <c r="BI15"/>
  <c r="BI13"/>
  <c r="BI11"/>
  <c r="BI9"/>
  <c r="AW15"/>
  <c r="AY15" s="1"/>
  <c r="BA15" s="1"/>
  <c r="BC15" s="1"/>
  <c r="BE15" s="1"/>
  <c r="AW11"/>
  <c r="AY11" s="1"/>
  <c r="AI14"/>
  <c r="AK14" s="1"/>
  <c r="AM14" s="1"/>
  <c r="AO14" s="1"/>
  <c r="AQ14" s="1"/>
  <c r="AS14" s="1"/>
  <c r="AU14" s="1"/>
  <c r="AW14" s="1"/>
  <c r="AY14" s="1"/>
  <c r="BA14" s="1"/>
  <c r="BC14" s="1"/>
  <c r="BE14" s="1"/>
  <c r="I18"/>
  <c r="X15"/>
  <c r="P15"/>
  <c r="P14"/>
  <c r="P13"/>
  <c r="AB13"/>
  <c r="P16"/>
  <c r="P11"/>
  <c r="AB11"/>
  <c r="AB10"/>
  <c r="P10"/>
  <c r="AK10"/>
  <c r="AM10" s="1"/>
  <c r="AO10" s="1"/>
  <c r="AQ10" s="1"/>
  <c r="AS10" s="1"/>
  <c r="AU10" s="1"/>
  <c r="AW10" s="1"/>
  <c r="AY10" s="1"/>
  <c r="BA10" s="1"/>
  <c r="BC10" s="1"/>
  <c r="BE10" s="1"/>
  <c r="AB9"/>
  <c r="P9"/>
  <c r="BA11"/>
  <c r="BC11" s="1"/>
  <c r="BE11" s="1"/>
  <c r="AI9"/>
  <c r="Z9"/>
  <c r="X9"/>
  <c r="V9"/>
  <c r="T9"/>
  <c r="R9"/>
  <c r="N9"/>
  <c r="L9"/>
  <c r="J9"/>
  <c r="F9"/>
  <c r="H9"/>
  <c r="Z11"/>
  <c r="X11"/>
  <c r="V11"/>
  <c r="T11"/>
  <c r="R11"/>
  <c r="N11"/>
  <c r="L11"/>
  <c r="J11"/>
  <c r="F11"/>
  <c r="AF11" s="1"/>
  <c r="H11"/>
  <c r="Z13"/>
  <c r="X13"/>
  <c r="V13"/>
  <c r="T13"/>
  <c r="R13"/>
  <c r="N13"/>
  <c r="L13"/>
  <c r="J13"/>
  <c r="F13"/>
  <c r="AF13" s="1"/>
  <c r="H13"/>
  <c r="Z15"/>
  <c r="V15"/>
  <c r="T15"/>
  <c r="R15"/>
  <c r="N15"/>
  <c r="L15"/>
  <c r="J15"/>
  <c r="F15"/>
  <c r="AF15" s="1"/>
  <c r="H15"/>
  <c r="AB17"/>
  <c r="Z17"/>
  <c r="X17"/>
  <c r="V17"/>
  <c r="T17"/>
  <c r="R17"/>
  <c r="N17"/>
  <c r="L17"/>
  <c r="J17"/>
  <c r="F17"/>
  <c r="AF17" s="1"/>
  <c r="H17"/>
  <c r="AC18"/>
  <c r="Y18"/>
  <c r="U18"/>
  <c r="Q18"/>
  <c r="M18"/>
  <c r="Z10"/>
  <c r="X10"/>
  <c r="V10"/>
  <c r="T10"/>
  <c r="R10"/>
  <c r="N10"/>
  <c r="L10"/>
  <c r="J10"/>
  <c r="H10"/>
  <c r="F10"/>
  <c r="Z12"/>
  <c r="X12"/>
  <c r="V12"/>
  <c r="T12"/>
  <c r="R12"/>
  <c r="N12"/>
  <c r="L12"/>
  <c r="J12"/>
  <c r="H12"/>
  <c r="F12"/>
  <c r="Z14"/>
  <c r="X14"/>
  <c r="V14"/>
  <c r="T14"/>
  <c r="R14"/>
  <c r="N14"/>
  <c r="L14"/>
  <c r="J14"/>
  <c r="H14"/>
  <c r="F14"/>
  <c r="Z16"/>
  <c r="X16"/>
  <c r="V16"/>
  <c r="T16"/>
  <c r="R16"/>
  <c r="N16"/>
  <c r="L16"/>
  <c r="J16"/>
  <c r="H16"/>
  <c r="F16"/>
  <c r="G18"/>
  <c r="AA18"/>
  <c r="W18"/>
  <c r="S18"/>
  <c r="O18"/>
  <c r="K18"/>
  <c r="BN11" i="8" l="1"/>
  <c r="BN9" i="7"/>
  <c r="BN9" i="8" s="1"/>
  <c r="CB18" i="11"/>
  <c r="BK18" i="8"/>
  <c r="BL18" i="11"/>
  <c r="CH9"/>
  <c r="CH18" s="1"/>
  <c r="CJ10"/>
  <c r="BP10"/>
  <c r="CJ14"/>
  <c r="BP14"/>
  <c r="CJ17" i="10"/>
  <c r="BP17"/>
  <c r="AM18" i="9"/>
  <c r="AO9"/>
  <c r="CK10" i="11"/>
  <c r="BQ10"/>
  <c r="CK12"/>
  <c r="BQ12"/>
  <c r="CK14"/>
  <c r="BQ14"/>
  <c r="CK16"/>
  <c r="BQ16"/>
  <c r="CK11"/>
  <c r="BQ11"/>
  <c r="CK13"/>
  <c r="BQ13"/>
  <c r="CK15"/>
  <c r="BQ15"/>
  <c r="CK17"/>
  <c r="BQ17"/>
  <c r="AK18" i="10"/>
  <c r="AM9"/>
  <c r="CJ13"/>
  <c r="CJ18" s="1"/>
  <c r="BP13"/>
  <c r="CK12"/>
  <c r="BQ12"/>
  <c r="AK18" i="11"/>
  <c r="AM9"/>
  <c r="AJ18" i="10"/>
  <c r="AL9"/>
  <c r="AH18" i="11"/>
  <c r="AJ9"/>
  <c r="AL18" i="9"/>
  <c r="AN9"/>
  <c r="CK18" i="11"/>
  <c r="BN9"/>
  <c r="BO18"/>
  <c r="BQ18" s="1"/>
  <c r="BN18" i="10"/>
  <c r="BP18" s="1"/>
  <c r="CJ12" i="11"/>
  <c r="BP12"/>
  <c r="CJ16"/>
  <c r="BP16"/>
  <c r="CK16" i="10"/>
  <c r="CK18" s="1"/>
  <c r="BQ16"/>
  <c r="BO18"/>
  <c r="BQ18" s="1"/>
  <c r="CI9" i="6"/>
  <c r="BO9"/>
  <c r="BM18" i="7"/>
  <c r="BN12"/>
  <c r="BN10"/>
  <c r="BP10" s="1"/>
  <c r="AC17" i="8"/>
  <c r="BM17" i="6"/>
  <c r="CC18"/>
  <c r="CB18" i="7"/>
  <c r="CI16" i="6"/>
  <c r="BO16"/>
  <c r="BM16" i="8"/>
  <c r="CH18" i="7"/>
  <c r="CI18"/>
  <c r="BO15"/>
  <c r="CK15" s="1"/>
  <c r="AC15" i="8"/>
  <c r="BM15" i="6"/>
  <c r="CI14"/>
  <c r="BM14" i="8"/>
  <c r="BO14"/>
  <c r="BI18"/>
  <c r="AC13"/>
  <c r="BM13" i="6"/>
  <c r="CE18"/>
  <c r="BG18" i="8"/>
  <c r="AB18" i="6"/>
  <c r="AB18" i="8" s="1"/>
  <c r="BM12"/>
  <c r="BO12" i="6"/>
  <c r="CI12"/>
  <c r="AC11" i="8"/>
  <c r="AC18" i="6"/>
  <c r="AC18" i="8" s="1"/>
  <c r="BM11" i="6"/>
  <c r="AB10" i="8"/>
  <c r="BL10" i="6"/>
  <c r="BM10" i="8"/>
  <c r="CH9" i="6"/>
  <c r="BL9" i="8"/>
  <c r="BF12"/>
  <c r="CB12" i="6"/>
  <c r="CH12"/>
  <c r="BL12" i="8"/>
  <c r="BJ12"/>
  <c r="CF12" i="6"/>
  <c r="AO12"/>
  <c r="AM12" i="8"/>
  <c r="AL11" i="6"/>
  <c r="AJ11" i="8"/>
  <c r="AM13" i="6"/>
  <c r="AK13" i="8"/>
  <c r="CD12" i="6"/>
  <c r="BH12" i="8"/>
  <c r="AM16" i="6"/>
  <c r="AK16" i="8"/>
  <c r="AM11" i="6"/>
  <c r="AK11" i="8"/>
  <c r="AM17" i="6"/>
  <c r="AK17" i="8"/>
  <c r="AO14" i="6"/>
  <c r="AM14" i="8"/>
  <c r="AO10" i="6"/>
  <c r="AM10" i="8"/>
  <c r="AM15" i="6"/>
  <c r="AK15" i="8"/>
  <c r="AL10" i="6"/>
  <c r="AJ10" i="8"/>
  <c r="CK14" i="6"/>
  <c r="CG18"/>
  <c r="CJ16" i="7"/>
  <c r="BP16"/>
  <c r="CJ9"/>
  <c r="CJ17"/>
  <c r="BP17"/>
  <c r="CJ15"/>
  <c r="BP15"/>
  <c r="CK17"/>
  <c r="BQ17"/>
  <c r="BQ15"/>
  <c r="CK13"/>
  <c r="BQ13"/>
  <c r="BP12"/>
  <c r="CJ10"/>
  <c r="CJ13"/>
  <c r="BP13"/>
  <c r="CK12"/>
  <c r="BQ12"/>
  <c r="AH18"/>
  <c r="AJ9"/>
  <c r="AJ9" i="8" s="1"/>
  <c r="CK9" i="7"/>
  <c r="BQ9"/>
  <c r="BO10"/>
  <c r="BO10" i="8" s="1"/>
  <c r="CK16" i="7"/>
  <c r="BQ16"/>
  <c r="CK14"/>
  <c r="BQ14"/>
  <c r="BQ14" i="8" s="1"/>
  <c r="CJ14" i="7"/>
  <c r="BP14"/>
  <c r="CK11"/>
  <c r="BQ11"/>
  <c r="AI18"/>
  <c r="AI18" i="8" s="1"/>
  <c r="AK9" i="7"/>
  <c r="AK9" i="8" s="1"/>
  <c r="CJ11" i="7"/>
  <c r="BP11"/>
  <c r="CC18"/>
  <c r="BP11" i="6"/>
  <c r="BP11" i="8" s="1"/>
  <c r="CJ11" i="6"/>
  <c r="BP9"/>
  <c r="CJ9"/>
  <c r="BH13"/>
  <c r="AF13"/>
  <c r="BF13"/>
  <c r="BN12"/>
  <c r="BJ13"/>
  <c r="BL13"/>
  <c r="AH12"/>
  <c r="AH12" i="8" s="1"/>
  <c r="AL9" i="6"/>
  <c r="AK18"/>
  <c r="AM9"/>
  <c r="BO10" i="4"/>
  <c r="BQ10" s="1"/>
  <c r="BO14"/>
  <c r="BQ14" s="1"/>
  <c r="AG18"/>
  <c r="BK18"/>
  <c r="BO9"/>
  <c r="BQ9" s="1"/>
  <c r="BG18"/>
  <c r="BI18"/>
  <c r="BO12"/>
  <c r="BQ12" s="1"/>
  <c r="BO16"/>
  <c r="BQ16" s="1"/>
  <c r="BO13"/>
  <c r="BQ13" s="1"/>
  <c r="BO17"/>
  <c r="BQ17" s="1"/>
  <c r="BM18"/>
  <c r="BO11"/>
  <c r="BQ11" s="1"/>
  <c r="BO15"/>
  <c r="BQ15" s="1"/>
  <c r="AK9"/>
  <c r="AI18"/>
  <c r="L18"/>
  <c r="P18"/>
  <c r="T18"/>
  <c r="X18"/>
  <c r="AB18"/>
  <c r="J18"/>
  <c r="N18"/>
  <c r="R18"/>
  <c r="V18"/>
  <c r="Z18"/>
  <c r="BF10"/>
  <c r="BJ10"/>
  <c r="BL11"/>
  <c r="BH11"/>
  <c r="BF12"/>
  <c r="BJ12"/>
  <c r="BL13"/>
  <c r="BH13"/>
  <c r="BF14"/>
  <c r="BJ14"/>
  <c r="AH15"/>
  <c r="AJ15" s="1"/>
  <c r="BJ15"/>
  <c r="BH16"/>
  <c r="AH17"/>
  <c r="AJ17" s="1"/>
  <c r="BJ17"/>
  <c r="BF9"/>
  <c r="BH10"/>
  <c r="AH11"/>
  <c r="AJ11" s="1"/>
  <c r="BJ11"/>
  <c r="BH12"/>
  <c r="AH13"/>
  <c r="AJ13" s="1"/>
  <c r="BJ13"/>
  <c r="BH14"/>
  <c r="BL15"/>
  <c r="BH15"/>
  <c r="BF16"/>
  <c r="BJ16"/>
  <c r="BL17"/>
  <c r="BH17"/>
  <c r="BL10"/>
  <c r="BL12"/>
  <c r="BL14"/>
  <c r="BL16"/>
  <c r="AF10"/>
  <c r="AH10" s="1"/>
  <c r="AJ10" s="1"/>
  <c r="AF12"/>
  <c r="AH12" s="1"/>
  <c r="AJ12" s="1"/>
  <c r="AF14"/>
  <c r="AH14" s="1"/>
  <c r="AJ14" s="1"/>
  <c r="AF16"/>
  <c r="AH16" s="1"/>
  <c r="AJ16" s="1"/>
  <c r="BF11"/>
  <c r="BF13"/>
  <c r="BF15"/>
  <c r="BF17"/>
  <c r="D18"/>
  <c r="BP9" i="7" l="1"/>
  <c r="BN18"/>
  <c r="BP18" s="1"/>
  <c r="BP9" i="8"/>
  <c r="BN18" i="11"/>
  <c r="BP18" s="1"/>
  <c r="CJ9"/>
  <c r="CJ18" s="1"/>
  <c r="BP9"/>
  <c r="AN18" i="9"/>
  <c r="AP9"/>
  <c r="AJ18" i="11"/>
  <c r="AL9"/>
  <c r="AL18" i="10"/>
  <c r="AN9"/>
  <c r="AM18" i="11"/>
  <c r="AO9"/>
  <c r="AM18" i="10"/>
  <c r="AO9"/>
  <c r="AO18" i="9"/>
  <c r="AQ9"/>
  <c r="CK9" i="6"/>
  <c r="BQ9"/>
  <c r="BQ9" i="8" s="1"/>
  <c r="CJ12" i="7"/>
  <c r="BO9" i="8"/>
  <c r="CI17" i="6"/>
  <c r="BO17"/>
  <c r="BM17" i="8"/>
  <c r="BO16"/>
  <c r="BQ16" i="6"/>
  <c r="BQ16" i="8" s="1"/>
  <c r="CK16" i="6"/>
  <c r="BM15" i="8"/>
  <c r="CI15" i="6"/>
  <c r="BO15"/>
  <c r="CI13"/>
  <c r="BM13" i="8"/>
  <c r="BO13" i="6"/>
  <c r="BO12" i="8"/>
  <c r="CK12" i="6"/>
  <c r="BQ12"/>
  <c r="BQ12" i="8" s="1"/>
  <c r="CI11" i="6"/>
  <c r="BM11" i="8"/>
  <c r="BO11" i="6"/>
  <c r="BM18"/>
  <c r="BM18" i="8" s="1"/>
  <c r="CH10" i="6"/>
  <c r="BN10"/>
  <c r="BL10" i="8"/>
  <c r="BO18" i="7"/>
  <c r="BQ18" s="1"/>
  <c r="CH13" i="6"/>
  <c r="BL13" i="8"/>
  <c r="CB13" i="6"/>
  <c r="BF13" i="8"/>
  <c r="CD13" i="6"/>
  <c r="BH13" i="8"/>
  <c r="CF13" i="6"/>
  <c r="BJ13" i="8"/>
  <c r="CJ12" i="6"/>
  <c r="BN12" i="8"/>
  <c r="AH13" i="6"/>
  <c r="AF13" i="8"/>
  <c r="AN10" i="6"/>
  <c r="AL10" i="8"/>
  <c r="AO15" i="6"/>
  <c r="AM15" i="8"/>
  <c r="AQ10" i="6"/>
  <c r="AO10" i="8"/>
  <c r="AQ14" i="6"/>
  <c r="AO14" i="8"/>
  <c r="AO17" i="6"/>
  <c r="AM17" i="8"/>
  <c r="AO11" i="6"/>
  <c r="AM11" i="8"/>
  <c r="AO16" i="6"/>
  <c r="AM16" i="8"/>
  <c r="AO13" i="6"/>
  <c r="AM13" i="8"/>
  <c r="AN11" i="6"/>
  <c r="AL11" i="8"/>
  <c r="AQ12" i="6"/>
  <c r="AO12" i="8"/>
  <c r="AK18" i="7"/>
  <c r="AK18" i="8" s="1"/>
  <c r="AM9" i="7"/>
  <c r="AM9" i="8" s="1"/>
  <c r="CK10" i="7"/>
  <c r="CK18" s="1"/>
  <c r="BQ10"/>
  <c r="BQ10" i="8" s="1"/>
  <c r="AJ18" i="7"/>
  <c r="AL9"/>
  <c r="AL9" i="8" s="1"/>
  <c r="CJ18" i="7"/>
  <c r="BH14" i="6"/>
  <c r="BL14"/>
  <c r="BP12"/>
  <c r="BP12" i="8" s="1"/>
  <c r="AJ12" i="6"/>
  <c r="AJ12" i="8" s="1"/>
  <c r="BF14" i="6"/>
  <c r="AF14"/>
  <c r="AF14" i="8" s="1"/>
  <c r="BJ14" i="6"/>
  <c r="BN13"/>
  <c r="AM18"/>
  <c r="AO9"/>
  <c r="AN9"/>
  <c r="BN11" i="4"/>
  <c r="BP11" s="1"/>
  <c r="BN13"/>
  <c r="BN14"/>
  <c r="BP14" s="1"/>
  <c r="BN12"/>
  <c r="BN10"/>
  <c r="BP10" s="1"/>
  <c r="BN17"/>
  <c r="BP17" s="1"/>
  <c r="BO18"/>
  <c r="BQ18" s="1"/>
  <c r="BN15"/>
  <c r="BP15" s="1"/>
  <c r="BN16"/>
  <c r="BP16" s="1"/>
  <c r="AL10"/>
  <c r="AN10" s="1"/>
  <c r="AP10" s="1"/>
  <c r="AR10" s="1"/>
  <c r="AT10" s="1"/>
  <c r="AV10" s="1"/>
  <c r="AX10" s="1"/>
  <c r="AZ10" s="1"/>
  <c r="BB10" s="1"/>
  <c r="BD10" s="1"/>
  <c r="AL16"/>
  <c r="AN16" s="1"/>
  <c r="AP16" s="1"/>
  <c r="AR16" s="1"/>
  <c r="AT16" s="1"/>
  <c r="AV16" s="1"/>
  <c r="AX16" s="1"/>
  <c r="AZ16" s="1"/>
  <c r="BB16" s="1"/>
  <c r="BD16" s="1"/>
  <c r="AL12"/>
  <c r="AN12" s="1"/>
  <c r="AP12" s="1"/>
  <c r="AL13"/>
  <c r="AN13" s="1"/>
  <c r="AP13" s="1"/>
  <c r="AR13" s="1"/>
  <c r="AT13" s="1"/>
  <c r="AV13" s="1"/>
  <c r="AX13" s="1"/>
  <c r="AZ13" s="1"/>
  <c r="BB13" s="1"/>
  <c r="BD13" s="1"/>
  <c r="AL15"/>
  <c r="AN15" s="1"/>
  <c r="AP15" s="1"/>
  <c r="AR15" s="1"/>
  <c r="AT15" s="1"/>
  <c r="AV15" s="1"/>
  <c r="AX15" s="1"/>
  <c r="AZ15" s="1"/>
  <c r="BB15" s="1"/>
  <c r="BD15" s="1"/>
  <c r="AM9"/>
  <c r="AK18"/>
  <c r="AL14"/>
  <c r="AN14" s="1"/>
  <c r="AP14" s="1"/>
  <c r="AR14" s="1"/>
  <c r="AT14" s="1"/>
  <c r="AV14" s="1"/>
  <c r="AX14" s="1"/>
  <c r="AZ14" s="1"/>
  <c r="BB14" s="1"/>
  <c r="BD14" s="1"/>
  <c r="AL11"/>
  <c r="AN11" s="1"/>
  <c r="AP11" s="1"/>
  <c r="AR11" s="1"/>
  <c r="AT11" s="1"/>
  <c r="AV11" s="1"/>
  <c r="AX11" s="1"/>
  <c r="AZ11" s="1"/>
  <c r="BB11" s="1"/>
  <c r="BD11" s="1"/>
  <c r="AL17"/>
  <c r="AN17" s="1"/>
  <c r="AP17" s="1"/>
  <c r="AR17" s="1"/>
  <c r="AT17" s="1"/>
  <c r="AV17" s="1"/>
  <c r="AX17" s="1"/>
  <c r="AZ17" s="1"/>
  <c r="BB17" s="1"/>
  <c r="BD17" s="1"/>
  <c r="D17" i="5"/>
  <c r="E17"/>
  <c r="CI18" i="6" l="1"/>
  <c r="AQ18" i="9"/>
  <c r="AS9"/>
  <c r="AO18" i="10"/>
  <c r="AQ9"/>
  <c r="AO18" i="11"/>
  <c r="AQ9"/>
  <c r="AN18" i="10"/>
  <c r="AP9"/>
  <c r="AL18" i="11"/>
  <c r="AN9"/>
  <c r="AP18" i="9"/>
  <c r="AR9"/>
  <c r="BO17" i="8"/>
  <c r="BQ17" i="6"/>
  <c r="BQ17" i="8" s="1"/>
  <c r="CK17" i="6"/>
  <c r="BO15" i="8"/>
  <c r="CK15" i="6"/>
  <c r="BQ15"/>
  <c r="BQ15" i="8" s="1"/>
  <c r="BO13"/>
  <c r="CK13" i="6"/>
  <c r="BQ13"/>
  <c r="BQ13" i="8" s="1"/>
  <c r="BO11"/>
  <c r="CK11" i="6"/>
  <c r="BQ11"/>
  <c r="BQ11" i="8" s="1"/>
  <c r="BO18" i="6"/>
  <c r="BN10" i="8"/>
  <c r="BP10" i="6"/>
  <c r="BP10" i="8" s="1"/>
  <c r="CJ10" i="6"/>
  <c r="CJ13"/>
  <c r="BN13" i="8"/>
  <c r="CH14" i="6"/>
  <c r="BL14" i="8"/>
  <c r="AS12" i="6"/>
  <c r="AQ12" i="8"/>
  <c r="AP11" i="6"/>
  <c r="AN11" i="8"/>
  <c r="AQ13" i="6"/>
  <c r="AO13" i="8"/>
  <c r="AQ16" i="6"/>
  <c r="AO16" i="8"/>
  <c r="AQ11" i="6"/>
  <c r="AO11" i="8"/>
  <c r="AQ17" i="6"/>
  <c r="AO17" i="8"/>
  <c r="AS14" i="6"/>
  <c r="AQ14" i="8"/>
  <c r="AS10" i="6"/>
  <c r="AQ10" i="8"/>
  <c r="AQ15" i="6"/>
  <c r="AO15" i="8"/>
  <c r="AP10" i="6"/>
  <c r="AN10" i="8"/>
  <c r="AJ13" i="6"/>
  <c r="AH13" i="8"/>
  <c r="BJ14"/>
  <c r="CF14" i="6"/>
  <c r="BF14" i="8"/>
  <c r="CB14" i="6"/>
  <c r="CD14"/>
  <c r="BH14" i="8"/>
  <c r="AL18" i="7"/>
  <c r="AN9"/>
  <c r="AN9" i="8" s="1"/>
  <c r="AM18" i="7"/>
  <c r="AM18" i="8" s="1"/>
  <c r="AO9" i="7"/>
  <c r="AO9" i="8" s="1"/>
  <c r="BJ15" i="6"/>
  <c r="BP13"/>
  <c r="BP13" i="8" s="1"/>
  <c r="AF15" i="6"/>
  <c r="BF15"/>
  <c r="AH14"/>
  <c r="AH14" i="8" s="1"/>
  <c r="BL15" i="6"/>
  <c r="BN14"/>
  <c r="AL12"/>
  <c r="AL12" i="8" s="1"/>
  <c r="BH15" i="6"/>
  <c r="AP9"/>
  <c r="AO18"/>
  <c r="AQ9"/>
  <c r="BP13" i="4"/>
  <c r="BP12"/>
  <c r="AR12"/>
  <c r="AT12" s="1"/>
  <c r="AV12" s="1"/>
  <c r="AX12" s="1"/>
  <c r="AZ12" s="1"/>
  <c r="BB12" s="1"/>
  <c r="BD12" s="1"/>
  <c r="AO9"/>
  <c r="AM18"/>
  <c r="BH9"/>
  <c r="BJ9"/>
  <c r="H18"/>
  <c r="F18"/>
  <c r="BL9"/>
  <c r="AF9"/>
  <c r="AR18" i="9" l="1"/>
  <c r="AT9"/>
  <c r="AN18" i="11"/>
  <c r="AP9"/>
  <c r="AP18" i="10"/>
  <c r="AR9"/>
  <c r="AQ18" i="11"/>
  <c r="AS9"/>
  <c r="AQ18" i="10"/>
  <c r="AS9"/>
  <c r="AS18" i="9"/>
  <c r="AU9"/>
  <c r="CK18" i="6"/>
  <c r="BO18" i="8"/>
  <c r="BQ18" i="6"/>
  <c r="BQ18" i="8" s="1"/>
  <c r="BH15"/>
  <c r="CD15" i="6"/>
  <c r="CJ14"/>
  <c r="BN14" i="8"/>
  <c r="AH15" i="6"/>
  <c r="AF15" i="8"/>
  <c r="BJ15"/>
  <c r="CF15" i="6"/>
  <c r="CH15"/>
  <c r="BL15" i="8"/>
  <c r="BF15"/>
  <c r="CB15" i="6"/>
  <c r="AL13"/>
  <c r="AJ13" i="8"/>
  <c r="AR10" i="6"/>
  <c r="AP10" i="8"/>
  <c r="AS15" i="6"/>
  <c r="AQ15" i="8"/>
  <c r="AU10" i="6"/>
  <c r="AS10" i="8"/>
  <c r="AU14" i="6"/>
  <c r="AS14" i="8"/>
  <c r="AS17" i="6"/>
  <c r="AQ17" i="8"/>
  <c r="AS11" i="6"/>
  <c r="AQ11" i="8"/>
  <c r="AS16" i="6"/>
  <c r="AQ16" i="8"/>
  <c r="AS13" i="6"/>
  <c r="AQ13" i="8"/>
  <c r="AR11" i="6"/>
  <c r="AP11" i="8"/>
  <c r="AU12" i="6"/>
  <c r="AS12" i="8"/>
  <c r="AO18" i="7"/>
  <c r="AO18" i="8" s="1"/>
  <c r="AQ9" i="7"/>
  <c r="AQ9" i="8" s="1"/>
  <c r="AN18" i="7"/>
  <c r="AP9"/>
  <c r="AP9" i="8" s="1"/>
  <c r="BL16" i="6"/>
  <c r="BP14"/>
  <c r="BP14" i="8" s="1"/>
  <c r="BH16" i="6"/>
  <c r="BN15"/>
  <c r="AN12"/>
  <c r="AN12" i="8" s="1"/>
  <c r="BF16" i="6"/>
  <c r="AF16"/>
  <c r="AF16" i="8" s="1"/>
  <c r="Z18" i="6"/>
  <c r="Z18" i="8" s="1"/>
  <c r="V18" i="6"/>
  <c r="V18" i="8" s="1"/>
  <c r="T18" i="6"/>
  <c r="T18" i="8" s="1"/>
  <c r="P18" i="6"/>
  <c r="P18" i="8" s="1"/>
  <c r="N18" i="6"/>
  <c r="N18" i="8" s="1"/>
  <c r="L18" i="6"/>
  <c r="L18" i="8" s="1"/>
  <c r="J18" i="6"/>
  <c r="J18" i="8" s="1"/>
  <c r="H18" i="6"/>
  <c r="H18" i="8" s="1"/>
  <c r="AJ14" i="6"/>
  <c r="AJ14" i="8" s="1"/>
  <c r="X18" i="6"/>
  <c r="X18" i="8" s="1"/>
  <c r="BJ16" i="6"/>
  <c r="AQ18"/>
  <c r="AS9"/>
  <c r="AR9"/>
  <c r="BN9" i="4"/>
  <c r="BP9" s="1"/>
  <c r="AQ9"/>
  <c r="AO18"/>
  <c r="AF18"/>
  <c r="BF18"/>
  <c r="BH18"/>
  <c r="BJ18"/>
  <c r="AH9"/>
  <c r="AU18" i="9" l="1"/>
  <c r="AW9"/>
  <c r="AS18" i="10"/>
  <c r="AU9"/>
  <c r="AS18" i="11"/>
  <c r="AU9"/>
  <c r="AR18" i="10"/>
  <c r="AT9"/>
  <c r="AP18" i="11"/>
  <c r="AR9"/>
  <c r="AT18" i="9"/>
  <c r="AV9"/>
  <c r="BJ16" i="8"/>
  <c r="CF16" i="6"/>
  <c r="BF16" i="8"/>
  <c r="CB16" i="6"/>
  <c r="CJ15"/>
  <c r="BN15" i="8"/>
  <c r="CD16" i="6"/>
  <c r="BH16" i="8"/>
  <c r="CH16" i="6"/>
  <c r="BL16" i="8"/>
  <c r="AW12" i="6"/>
  <c r="AU12" i="8"/>
  <c r="AT11" i="6"/>
  <c r="AR11" i="8"/>
  <c r="AU13" i="6"/>
  <c r="AS13" i="8"/>
  <c r="AU16" i="6"/>
  <c r="AS16" i="8"/>
  <c r="AU11" i="6"/>
  <c r="AS11" i="8"/>
  <c r="AU17" i="6"/>
  <c r="AS17" i="8"/>
  <c r="AW14" i="6"/>
  <c r="AU14" i="8"/>
  <c r="AW10" i="6"/>
  <c r="AU10" i="8"/>
  <c r="AU15" i="6"/>
  <c r="AS15" i="8"/>
  <c r="AT10" i="6"/>
  <c r="AR10" i="8"/>
  <c r="AN13" i="6"/>
  <c r="AL13" i="8"/>
  <c r="AJ15" i="6"/>
  <c r="AH15" i="8"/>
  <c r="AP18" i="7"/>
  <c r="AR9"/>
  <c r="AR9" i="8" s="1"/>
  <c r="AQ18" i="7"/>
  <c r="AQ18" i="8" s="1"/>
  <c r="AS9" i="7"/>
  <c r="AS9" i="8" s="1"/>
  <c r="AL14" i="6"/>
  <c r="AL14" i="8" s="1"/>
  <c r="AF17" i="6"/>
  <c r="BF17"/>
  <c r="F18"/>
  <c r="F18" i="8" s="1"/>
  <c r="BJ17" i="6"/>
  <c r="R18"/>
  <c r="R18" i="8" s="1"/>
  <c r="AH16" i="6"/>
  <c r="AH16" i="8" s="1"/>
  <c r="AF18" i="6"/>
  <c r="AF18" i="8" s="1"/>
  <c r="BN16" i="6"/>
  <c r="AP12"/>
  <c r="AP12" i="8" s="1"/>
  <c r="BP15" i="6"/>
  <c r="BP15" i="8" s="1"/>
  <c r="BH17" i="6"/>
  <c r="BL17"/>
  <c r="AT9"/>
  <c r="AS18"/>
  <c r="AU9"/>
  <c r="AS9" i="4"/>
  <c r="AQ18"/>
  <c r="AH18"/>
  <c r="BL18"/>
  <c r="AJ9"/>
  <c r="AL9" s="1"/>
  <c r="AN9" s="1"/>
  <c r="AP9" s="1"/>
  <c r="AR9" s="1"/>
  <c r="AT9" s="1"/>
  <c r="AV9" s="1"/>
  <c r="AX9" s="1"/>
  <c r="AZ9" s="1"/>
  <c r="BB9" s="1"/>
  <c r="AV18" i="9" l="1"/>
  <c r="AX9"/>
  <c r="AR18" i="11"/>
  <c r="AT9"/>
  <c r="AT18" i="10"/>
  <c r="AV9"/>
  <c r="AU18" i="11"/>
  <c r="AW9"/>
  <c r="AU18" i="10"/>
  <c r="AW9"/>
  <c r="AW18" i="9"/>
  <c r="AY9"/>
  <c r="BH17" i="8"/>
  <c r="CD17" i="6"/>
  <c r="CD18" s="1"/>
  <c r="AH17"/>
  <c r="AF17" i="8"/>
  <c r="CH17" i="6"/>
  <c r="CH18" s="1"/>
  <c r="BL17" i="8"/>
  <c r="CJ16" i="6"/>
  <c r="BN16" i="8"/>
  <c r="BJ17"/>
  <c r="CF17" i="6"/>
  <c r="CF18" s="1"/>
  <c r="BF18"/>
  <c r="BF18" i="8" s="1"/>
  <c r="BF17"/>
  <c r="CB17" i="6"/>
  <c r="CB18" s="1"/>
  <c r="AL15"/>
  <c r="AJ15" i="8"/>
  <c r="AP13" i="6"/>
  <c r="AN13" i="8"/>
  <c r="AV10" i="6"/>
  <c r="AT10" i="8"/>
  <c r="AW15" i="6"/>
  <c r="AU15" i="8"/>
  <c r="AY10" i="6"/>
  <c r="AW10" i="8"/>
  <c r="AY14" i="6"/>
  <c r="AW14" i="8"/>
  <c r="AW17" i="6"/>
  <c r="AU17" i="8"/>
  <c r="AW11" i="6"/>
  <c r="AU11" i="8"/>
  <c r="AW16" i="6"/>
  <c r="AU16" i="8"/>
  <c r="AW13" i="6"/>
  <c r="AU13" i="8"/>
  <c r="AV11" i="6"/>
  <c r="AT11" i="8"/>
  <c r="AY12" i="6"/>
  <c r="AW12" i="8"/>
  <c r="AS18" i="7"/>
  <c r="AS18" i="8" s="1"/>
  <c r="AU9" i="7"/>
  <c r="AU9" i="8" s="1"/>
  <c r="AR18" i="7"/>
  <c r="AT9"/>
  <c r="AT9" i="8" s="1"/>
  <c r="BH18" i="6"/>
  <c r="BH18" i="8" s="1"/>
  <c r="BP16" i="6"/>
  <c r="BP16" i="8" s="1"/>
  <c r="AJ16" i="6"/>
  <c r="AJ16" i="8" s="1"/>
  <c r="BN17" i="6"/>
  <c r="BL18"/>
  <c r="BL18" i="8" s="1"/>
  <c r="AR12" i="6"/>
  <c r="AR12" i="8" s="1"/>
  <c r="AN14" i="6"/>
  <c r="AN14" i="8" s="1"/>
  <c r="BJ18" i="6"/>
  <c r="BJ18" i="8" s="1"/>
  <c r="AU18" i="6"/>
  <c r="AW9"/>
  <c r="AV9"/>
  <c r="BD9" i="4"/>
  <c r="BD18" s="1"/>
  <c r="AU9"/>
  <c r="AS18"/>
  <c r="AJ18"/>
  <c r="BN18"/>
  <c r="AY18" i="9" l="1"/>
  <c r="BA9"/>
  <c r="AW18" i="10"/>
  <c r="AY9"/>
  <c r="AW18" i="11"/>
  <c r="AY9"/>
  <c r="AV18" i="10"/>
  <c r="AX9"/>
  <c r="AT18" i="11"/>
  <c r="AV9"/>
  <c r="AX18" i="9"/>
  <c r="AZ9"/>
  <c r="CJ17" i="6"/>
  <c r="CJ18" s="1"/>
  <c r="BN17" i="8"/>
  <c r="AJ17" i="6"/>
  <c r="AJ18" s="1"/>
  <c r="AJ18" i="8" s="1"/>
  <c r="AH17"/>
  <c r="BA12" i="6"/>
  <c r="AY12" i="8"/>
  <c r="AX11" i="6"/>
  <c r="AV11" i="8"/>
  <c r="AY13" i="6"/>
  <c r="AW13" i="8"/>
  <c r="AY16" i="6"/>
  <c r="AW16" i="8"/>
  <c r="AY11" i="6"/>
  <c r="AW11" i="8"/>
  <c r="AY17" i="6"/>
  <c r="AW17" i="8"/>
  <c r="BA14" i="6"/>
  <c r="AY14" i="8"/>
  <c r="BA10" i="6"/>
  <c r="AY10" i="8"/>
  <c r="AY15" i="6"/>
  <c r="AW15" i="8"/>
  <c r="AX10" i="6"/>
  <c r="AV10" i="8"/>
  <c r="AR13" i="6"/>
  <c r="AP13" i="8"/>
  <c r="AN15" i="6"/>
  <c r="AL15" i="8"/>
  <c r="AH18" i="6"/>
  <c r="AH18" i="8" s="1"/>
  <c r="AT18" i="7"/>
  <c r="AV9"/>
  <c r="AV9" i="8" s="1"/>
  <c r="AU18" i="7"/>
  <c r="AU18" i="8" s="1"/>
  <c r="AW9" i="7"/>
  <c r="AW9" i="8" s="1"/>
  <c r="BP17" i="6"/>
  <c r="BP17" i="8" s="1"/>
  <c r="AP14" i="6"/>
  <c r="AP14" i="8" s="1"/>
  <c r="AT12" i="6"/>
  <c r="AT12" i="8" s="1"/>
  <c r="AL16" i="6"/>
  <c r="AL16" i="8" s="1"/>
  <c r="BN18" i="6"/>
  <c r="BN18" i="8" s="1"/>
  <c r="AX9" i="6"/>
  <c r="AW18"/>
  <c r="AY9"/>
  <c r="BP18" i="4"/>
  <c r="AW9"/>
  <c r="AU18"/>
  <c r="AL18"/>
  <c r="AZ18" i="9" l="1"/>
  <c r="BB9"/>
  <c r="AV18" i="11"/>
  <c r="AX9"/>
  <c r="AX18" i="10"/>
  <c r="AZ9"/>
  <c r="AY18" i="11"/>
  <c r="BA9"/>
  <c r="AY18" i="10"/>
  <c r="BA9"/>
  <c r="BA18" i="9"/>
  <c r="BC9"/>
  <c r="AP15" i="6"/>
  <c r="AN15" i="8"/>
  <c r="AT13" i="6"/>
  <c r="AR13" i="8"/>
  <c r="AZ10" i="6"/>
  <c r="AX10" i="8"/>
  <c r="BA15" i="6"/>
  <c r="AY15" i="8"/>
  <c r="BC10" i="6"/>
  <c r="BA10" i="8"/>
  <c r="BC14" i="6"/>
  <c r="BA14" i="8"/>
  <c r="BA17" i="6"/>
  <c r="AY17" i="8"/>
  <c r="BA11" i="6"/>
  <c r="AY11" i="8"/>
  <c r="BA16" i="6"/>
  <c r="AY16" i="8"/>
  <c r="BA13" i="6"/>
  <c r="AY13" i="8"/>
  <c r="AZ11" i="6"/>
  <c r="AX11" i="8"/>
  <c r="BC12" i="6"/>
  <c r="BA12" i="8"/>
  <c r="AL17" i="6"/>
  <c r="AJ17" i="8"/>
  <c r="AW18" i="7"/>
  <c r="AW18" i="8" s="1"/>
  <c r="AY9" i="7"/>
  <c r="AY9" i="8" s="1"/>
  <c r="AV18" i="7"/>
  <c r="AX9"/>
  <c r="AX9" i="8" s="1"/>
  <c r="BP18" i="6"/>
  <c r="BP18" i="8" s="1"/>
  <c r="AN16" i="6"/>
  <c r="AN16" i="8" s="1"/>
  <c r="AL18" i="6"/>
  <c r="AL18" i="8" s="1"/>
  <c r="AV12" i="6"/>
  <c r="AV12" i="8" s="1"/>
  <c r="AR14" i="6"/>
  <c r="AR14" i="8" s="1"/>
  <c r="AY18" i="6"/>
  <c r="BA9"/>
  <c r="AZ9"/>
  <c r="AY9" i="4"/>
  <c r="AW18"/>
  <c r="AN18"/>
  <c r="BC18" i="9" l="1"/>
  <c r="BE9"/>
  <c r="BE18" s="1"/>
  <c r="BA18" i="10"/>
  <c r="BC9"/>
  <c r="BA18" i="11"/>
  <c r="BC9"/>
  <c r="AZ18" i="10"/>
  <c r="BB9"/>
  <c r="AX18" i="11"/>
  <c r="AZ9"/>
  <c r="BB18" i="9"/>
  <c r="BD9"/>
  <c r="BD18" s="1"/>
  <c r="AN17" i="6"/>
  <c r="AL17" i="8"/>
  <c r="BE12" i="6"/>
  <c r="BE12" i="8" s="1"/>
  <c r="BC12"/>
  <c r="BB11" i="6"/>
  <c r="AZ11" i="8"/>
  <c r="BC13" i="6"/>
  <c r="BA13" i="8"/>
  <c r="BC16" i="6"/>
  <c r="BA16" i="8"/>
  <c r="BC11" i="6"/>
  <c r="BA11" i="8"/>
  <c r="BC17" i="6"/>
  <c r="BA17" i="8"/>
  <c r="BE14" i="6"/>
  <c r="BE14" i="8" s="1"/>
  <c r="BC14"/>
  <c r="BE10" i="6"/>
  <c r="BE10" i="8" s="1"/>
  <c r="BC10"/>
  <c r="BC15" i="6"/>
  <c r="BA15" i="8"/>
  <c r="BB10" i="6"/>
  <c r="AZ10" i="8"/>
  <c r="AV13" i="6"/>
  <c r="AT13" i="8"/>
  <c r="AR15" i="6"/>
  <c r="AP15" i="8"/>
  <c r="AX18" i="7"/>
  <c r="AZ9"/>
  <c r="AZ9" i="8" s="1"/>
  <c r="AY18" i="7"/>
  <c r="AY18" i="8" s="1"/>
  <c r="BA9" i="7"/>
  <c r="BA9" i="8" s="1"/>
  <c r="AT14" i="6"/>
  <c r="AT14" i="8" s="1"/>
  <c r="AX12" i="6"/>
  <c r="AX12" i="8" s="1"/>
  <c r="AP16" i="6"/>
  <c r="AP16" i="8" s="1"/>
  <c r="AN18" i="6"/>
  <c r="AN18" i="8" s="1"/>
  <c r="BB9" i="6"/>
  <c r="BA18"/>
  <c r="BC9"/>
  <c r="BA9" i="4"/>
  <c r="AY18"/>
  <c r="AP18"/>
  <c r="AZ18" i="11" l="1"/>
  <c r="BB9"/>
  <c r="BB18" i="10"/>
  <c r="BD9"/>
  <c r="BD18" s="1"/>
  <c r="BC18" i="11"/>
  <c r="BE9"/>
  <c r="BE18" s="1"/>
  <c r="BC18" i="10"/>
  <c r="BE9"/>
  <c r="BE18" s="1"/>
  <c r="AT15" i="6"/>
  <c r="AR15" i="8"/>
  <c r="AX13" i="6"/>
  <c r="AV13" i="8"/>
  <c r="BD10" i="6"/>
  <c r="BD10" i="8" s="1"/>
  <c r="BB10"/>
  <c r="BE15" i="6"/>
  <c r="BE15" i="8" s="1"/>
  <c r="BC15"/>
  <c r="BE17" i="6"/>
  <c r="BE17" i="8" s="1"/>
  <c r="BC17"/>
  <c r="BE11" i="6"/>
  <c r="BE11" i="8" s="1"/>
  <c r="BC11"/>
  <c r="BE16" i="6"/>
  <c r="BE16" i="8" s="1"/>
  <c r="BC16"/>
  <c r="BE13" i="6"/>
  <c r="BE13" i="8" s="1"/>
  <c r="BC13"/>
  <c r="BD11" i="6"/>
  <c r="BD11" i="8" s="1"/>
  <c r="BB11"/>
  <c r="AP17" i="6"/>
  <c r="AN17" i="8"/>
  <c r="BD9" i="6"/>
  <c r="BA18" i="7"/>
  <c r="BA18" i="8" s="1"/>
  <c r="BC9" i="7"/>
  <c r="BC9" i="8" s="1"/>
  <c r="AZ18" i="7"/>
  <c r="BB9"/>
  <c r="BB9" i="8" s="1"/>
  <c r="AR16" i="6"/>
  <c r="AR16" i="8" s="1"/>
  <c r="AP18" i="6"/>
  <c r="AP18" i="8" s="1"/>
  <c r="AZ12" i="6"/>
  <c r="AZ12" i="8" s="1"/>
  <c r="AV14" i="6"/>
  <c r="AV14" i="8" s="1"/>
  <c r="BC18" i="6"/>
  <c r="BE9"/>
  <c r="BC9" i="4"/>
  <c r="BA18"/>
  <c r="AR18"/>
  <c r="AT18"/>
  <c r="BB18" i="11" l="1"/>
  <c r="BD9"/>
  <c r="BD18" s="1"/>
  <c r="BE18" i="6"/>
  <c r="AR17"/>
  <c r="AR18" s="1"/>
  <c r="AR18" i="8" s="1"/>
  <c r="AP17"/>
  <c r="AZ13" i="6"/>
  <c r="AX13" i="8"/>
  <c r="AV15" i="6"/>
  <c r="AT15" i="8"/>
  <c r="BB18" i="7"/>
  <c r="BD9"/>
  <c r="BD18" s="1"/>
  <c r="BC18"/>
  <c r="BC18" i="8" s="1"/>
  <c r="BE9" i="7"/>
  <c r="BE18" s="1"/>
  <c r="AX14" i="6"/>
  <c r="AX14" i="8" s="1"/>
  <c r="BB12" i="6"/>
  <c r="BB12" i="8" s="1"/>
  <c r="AT16" i="6"/>
  <c r="AT16" i="8" s="1"/>
  <c r="BC18" i="4"/>
  <c r="BE9"/>
  <c r="BE18" s="1"/>
  <c r="AV18"/>
  <c r="BE18" i="8" l="1"/>
  <c r="BE9"/>
  <c r="BD9"/>
  <c r="AX15" i="6"/>
  <c r="AV15" i="8"/>
  <c r="BB13" i="6"/>
  <c r="AZ13" i="8"/>
  <c r="AT17" i="6"/>
  <c r="AT18" s="1"/>
  <c r="AT18" i="8" s="1"/>
  <c r="AR17"/>
  <c r="AV16" i="6"/>
  <c r="AV16" i="8" s="1"/>
  <c r="BD12" i="6"/>
  <c r="BD12" i="8" s="1"/>
  <c r="AZ14" i="6"/>
  <c r="AZ14" i="8" s="1"/>
  <c r="AX18" i="4"/>
  <c r="AV17" i="6" l="1"/>
  <c r="AT17" i="8"/>
  <c r="BD13" i="6"/>
  <c r="BD13" i="8" s="1"/>
  <c r="BB13"/>
  <c r="AZ15" i="6"/>
  <c r="AX15" i="8"/>
  <c r="AX16" i="6"/>
  <c r="AX16" i="8" s="1"/>
  <c r="AV18" i="6"/>
  <c r="AV18" i="8" s="1"/>
  <c r="BB14" i="6"/>
  <c r="BB14" i="8" s="1"/>
  <c r="AZ18" i="4"/>
  <c r="BB18"/>
  <c r="BB15" i="6" l="1"/>
  <c r="AZ15" i="8"/>
  <c r="AX17" i="6"/>
  <c r="AV17" i="8"/>
  <c r="AZ16" i="6"/>
  <c r="AZ16" i="8" s="1"/>
  <c r="AX18" i="6"/>
  <c r="AX18" i="8" s="1"/>
  <c r="BD14" i="6"/>
  <c r="BD14" i="8" s="1"/>
  <c r="AZ17" i="6" l="1"/>
  <c r="AX17" i="8"/>
  <c r="BD15" i="6"/>
  <c r="BD15" i="8" s="1"/>
  <c r="BB15"/>
  <c r="BB16" i="6"/>
  <c r="BB16" i="8" s="1"/>
  <c r="BB17" i="6" l="1"/>
  <c r="AZ17" i="8"/>
  <c r="AZ18" i="6"/>
  <c r="AZ18" i="8" s="1"/>
  <c r="BD16" i="6"/>
  <c r="BB18"/>
  <c r="BB18" i="8" s="1"/>
  <c r="BD17" i="6" l="1"/>
  <c r="BD17" i="8" s="1"/>
  <c r="BB17"/>
  <c r="BD18" i="6"/>
  <c r="BD18" i="8" s="1"/>
  <c r="BD16"/>
  <c r="AC18" i="15"/>
  <c r="G18"/>
  <c r="AG9"/>
  <c r="AG18" s="1"/>
  <c r="I18"/>
  <c r="AI9"/>
  <c r="AI18" s="1"/>
  <c r="K18"/>
  <c r="BG9"/>
  <c r="BG18" s="1"/>
  <c r="AK9" l="1"/>
  <c r="CC9"/>
  <c r="CC18" s="1"/>
  <c r="AK18"/>
  <c r="M18"/>
  <c r="AM9"/>
  <c r="AM18" s="1"/>
  <c r="O18"/>
  <c r="AO9"/>
  <c r="AO18" s="1"/>
  <c r="Q18"/>
  <c r="BI9"/>
  <c r="BI18" s="1"/>
  <c r="AQ9" l="1"/>
  <c r="CE9"/>
  <c r="CE18" s="1"/>
  <c r="AQ18"/>
  <c r="S18"/>
  <c r="AS9"/>
  <c r="AS18" s="1"/>
  <c r="U18"/>
  <c r="W18"/>
  <c r="BK9"/>
  <c r="CG9" s="1"/>
  <c r="CG18" s="1"/>
  <c r="AU9" l="1"/>
  <c r="BK18"/>
  <c r="Y18"/>
  <c r="AA18"/>
  <c r="BM9"/>
  <c r="BM18" s="1"/>
  <c r="AU18" l="1"/>
  <c r="AW9"/>
  <c r="BO9"/>
  <c r="CI9"/>
  <c r="CI18" s="1"/>
  <c r="E18"/>
  <c r="AW18" l="1"/>
  <c r="AY9"/>
  <c r="BQ9"/>
  <c r="BO18"/>
  <c r="BQ18" s="1"/>
  <c r="CK9"/>
  <c r="CK18" s="1"/>
  <c r="AY18" l="1"/>
  <c r="BA9"/>
  <c r="BA18" l="1"/>
  <c r="BC9"/>
  <c r="BC18" l="1"/>
  <c r="BE9"/>
  <c r="BE18" s="1"/>
</calcChain>
</file>

<file path=xl/sharedStrings.xml><?xml version="1.0" encoding="utf-8"?>
<sst xmlns="http://schemas.openxmlformats.org/spreadsheetml/2006/main" count="2080" uniqueCount="58">
  <si>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</si>
  <si>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</si>
  <si>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</si>
  <si>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</si>
  <si>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ФГБУЗ "МСЧ № 118" ФМБА России</t>
  </si>
  <si>
    <t>ФГБУЗ "ЦМСЧ № 120" ФМБА России</t>
  </si>
  <si>
    <t>ГОАУЗ "Мончегорская ЦРБ"</t>
  </si>
  <si>
    <t>ГОБУЗ "Оленегорская ЦГБ"</t>
  </si>
  <si>
    <t>007</t>
  </si>
  <si>
    <t>009</t>
  </si>
  <si>
    <t>013</t>
  </si>
  <si>
    <t>014</t>
  </si>
  <si>
    <t>037</t>
  </si>
  <si>
    <t>038</t>
  </si>
  <si>
    <t>045</t>
  </si>
  <si>
    <t>046</t>
  </si>
  <si>
    <t>№ п/п</t>
  </si>
  <si>
    <t>Медицинская организация</t>
  </si>
  <si>
    <t>Код МО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</si>
  <si>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</si>
  <si>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</si>
  <si>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</si>
  <si>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</si>
  <si>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</si>
  <si>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</si>
  <si>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</si>
  <si>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</si>
  <si>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</si>
  <si>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</si>
  <si>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</si>
  <si>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</si>
  <si>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</si>
  <si>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Распределение объемов по месяцам</t>
  </si>
  <si>
    <t>Плановое задание нарастающим итогом</t>
  </si>
  <si>
    <t>Плановое задание по кварталам</t>
  </si>
  <si>
    <t>I квартал</t>
  </si>
  <si>
    <t>Год</t>
  </si>
  <si>
    <t>II квартал</t>
  </si>
  <si>
    <t>III квартал</t>
  </si>
  <si>
    <t>IV квартал</t>
  </si>
  <si>
    <t>Объемы скорой медицинской помощи</t>
  </si>
  <si>
    <t>ГОБУЗ "МОССМП"</t>
  </si>
  <si>
    <t>Проверка</t>
  </si>
  <si>
    <t>на 2019 год</t>
  </si>
  <si>
    <t>Объемы СМП, подлежащие оплате на основе подушевого НФ</t>
  </si>
  <si>
    <t>Объемы СМП, подлежащие оплате за вызов СМП</t>
  </si>
  <si>
    <t>По ПНФ</t>
  </si>
  <si>
    <t>Сверх ПНФ</t>
  </si>
  <si>
    <t>Всего план на год</t>
  </si>
  <si>
    <t>Контроль</t>
  </si>
  <si>
    <t>Плановое задание по кварталам (MZ_2019_2)</t>
  </si>
  <si>
    <t>МУРМАНСКИЙ ФИЛИАЛ ООО "АЛЬФАСТРАХОВАНИЕ-ОМС"</t>
  </si>
  <si>
    <t>МУРМАНСКИЙ ФИЛИАЛ АО "СТРАХОВАЯ КОМПАНИЯ "СОГАЗ-МЕД"</t>
  </si>
  <si>
    <t>ВСЕ СМК</t>
  </si>
  <si>
    <t>Плановое задание по кварталам (MZ_2019_3)</t>
  </si>
  <si>
    <t>ПРОТОКОЛ № 04/2019   «25» марта 2019 года</t>
  </si>
  <si>
    <t>ПРОТОКОЛ № 10/2019   «24» октября 2019 года</t>
  </si>
  <si>
    <t>Плановое задание по кварталам (MZ_2019_10)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</si>
</sst>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%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b/>
      <sz val="14"/>
      <color indexed="8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6" fillId="0" borderId="0" xfId="0" applyFont="1" applyFill="1"/>
    <xf numFmtId="0" fontId="0" fillId="0" borderId="0" xfId="0" applyFill="1"/>
    <xf numFmtId="3" fontId="0" fillId="0" borderId="0" xfId="0" applyNumberFormat="1" applyFill="1" applyAlignment="1">
      <alignment vertical="center"/>
    </xf>
    <xf numFmtId="0" fontId="6" fillId="3" borderId="0" xfId="0" applyFont="1" applyFill="1"/>
    <xf numFmtId="0" fontId="0" fillId="3" borderId="0" xfId="0" applyFill="1"/>
    <xf numFmtId="164" fontId="8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0" fontId="3" fillId="3" borderId="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/>
    <xf numFmtId="3" fontId="0" fillId="0" borderId="1" xfId="0" applyNumberFormat="1" applyBorder="1"/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0" fontId="0" fillId="0" borderId="1" xfId="0" applyBorder="1"/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10" fontId="0" fillId="0" borderId="0" xfId="0" applyNumberFormat="1"/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0" fontId="7" fillId="2" borderId="3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vertical="center" wrapText="1"/>
    </xf>
    <xf numFmtId="165" fontId="7" fillId="2" borderId="10" xfId="0" applyNumberFormat="1" applyFont="1" applyFill="1" applyBorder="1" applyAlignment="1">
      <alignment vertical="center" wrapText="1"/>
    </xf>
    <xf numFmtId="165" fontId="7" fillId="2" borderId="9" xfId="0" applyNumberFormat="1" applyFont="1" applyFill="1" applyBorder="1" applyAlignment="1">
      <alignment vertical="center" wrapText="1"/>
    </xf>
    <xf numFmtId="165" fontId="3" fillId="3" borderId="11" xfId="0" applyNumberFormat="1" applyFont="1" applyFill="1" applyBorder="1" applyAlignment="1">
      <alignment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/>
    <xf numFmtId="4" fontId="0" fillId="0" borderId="1" xfId="0" applyNumberFormat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164" fontId="8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8" fillId="3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8" fillId="3" borderId="8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3" fontId="0" fillId="0" borderId="1" xfId="0" applyNumberFormat="1" applyFill="1" applyBorder="1"/>
    <xf numFmtId="3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0.xml"/><Relationship Id="rId89" Type="http://schemas.openxmlformats.org/officeDocument/2006/relationships/externalLink" Target="externalLinks/externalLink7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5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8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90" Type="http://schemas.openxmlformats.org/officeDocument/2006/relationships/externalLink" Target="externalLinks/externalLink76.xml"/><Relationship Id="rId95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8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4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4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3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3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07\&#1056;&#1072;&#1089;&#1095;&#1077;&#1090;_&#1087;&#1083;&#1072;&#1085;&#1072;_&#1079;&#1072;&#1076;&#1072;&#1085;&#1080;&#110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09\&#1056;&#1072;&#1089;&#1095;&#1077;&#1090;_&#1087;&#1083;&#1072;&#1085;&#1072;_&#1079;&#1072;&#1076;&#1072;&#1085;&#1080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13\&#1056;&#1072;&#1089;&#1095;&#1077;&#1090;_&#1087;&#1083;&#1072;&#1085;&#1072;_&#1079;&#1072;&#1076;&#1072;&#1085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14\&#1056;&#1072;&#1089;&#1095;&#1077;&#1090;_&#1087;&#1083;&#1072;&#1085;&#1072;_&#1079;&#1072;&#1076;&#1072;&#1085;&#1080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45\&#1056;&#1072;&#1089;&#1095;&#1077;&#1090;_&#1087;&#1083;&#1072;&#1085;&#1072;_&#1079;&#1072;&#1076;&#1072;&#1085;&#1080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46\&#1056;&#1072;&#1089;&#1095;&#1077;&#1090;_&#1087;&#1083;&#1072;&#1085;&#1072;_&#1079;&#1072;&#1076;&#1072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419\&#1056;&#1072;&#1089;&#1095;&#1077;&#1090;_&#1087;&#1083;&#1072;&#1085;&#1072;_&#1079;&#1072;&#1076;&#1072;&#1085;&#1080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37\&#1056;&#1072;&#1089;&#1095;&#1077;&#1090;_&#1087;&#1083;&#1072;&#1085;&#1072;_&#1079;&#1072;&#1076;&#1072;&#1085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74;&#1086;&#1076;\038\&#1056;&#1072;&#1089;&#1095;&#1077;&#1090;_&#1087;&#1083;&#1072;&#1085;&#1072;_&#1079;&#1072;&#1076;&#1072;&#1085;&#1080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86;&#1075;&#1072;&#1079;\007\&#1056;&#1072;&#1089;&#1095;&#1077;&#1090;_&#1087;&#1083;&#1072;&#1085;&#1072;_&#1079;&#1072;&#1076;&#1072;&#1085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009\&#1056;&#1072;&#1089;&#1095;&#1077;&#1090;_&#1087;&#1083;&#1072;&#1085;&#1072;_&#1079;&#1072;&#1076;&#1072;&#1085;&#108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013\&#1056;&#1072;&#1089;&#1095;&#1077;&#1090;_&#1087;&#1083;&#1072;&#1085;&#1072;_&#1079;&#1072;&#1076;&#1072;&#1085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014\&#1056;&#1072;&#1089;&#1095;&#1077;&#1090;_&#1087;&#1083;&#1072;&#1085;&#1072;_&#1079;&#1072;&#1076;&#1072;&#1085;&#1080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045\&#1056;&#1072;&#1089;&#1095;&#1077;&#1090;_&#1087;&#1083;&#1072;&#1085;&#1072;_&#1079;&#1072;&#1076;&#1072;&#1085;&#1080;&#110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046\&#1056;&#1072;&#1089;&#1095;&#1077;&#1090;_&#1087;&#1083;&#1072;&#1085;&#1072;_&#1079;&#1072;&#1076;&#1072;&#1085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419\&#1056;&#1072;&#1089;&#1095;&#1077;&#1090;_&#1087;&#1083;&#1072;&#1085;&#1072;_&#1079;&#1072;&#1076;&#1072;&#1085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57;&#1086;&#1075;&#1072;&#1079;\037\&#1056;&#1072;&#1089;&#1095;&#1077;&#1090;_&#1087;&#1083;&#1072;&#1085;&#1072;_&#1079;&#1072;&#1076;&#1072;&#1085;&#1080;&#110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89;&#1086;&#1075;&#1072;&#1079;\038\&#1056;&#1072;&#1089;&#1095;&#1077;&#1090;_&#1087;&#1083;&#1072;&#1085;&#1072;_&#1079;&#1072;&#1076;&#1072;&#1085;&#1080;&#110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07\&#1056;&#1072;&#1089;&#1095;&#1077;&#1090;_&#1087;&#1083;&#1072;&#1085;&#1072;_&#1079;&#1072;&#1076;&#1072;&#1085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09\&#1056;&#1072;&#1089;&#1095;&#1077;&#1090;_&#1087;&#1083;&#1072;&#1085;&#1072;_&#1079;&#1072;&#1076;&#1072;&#1085;&#1080;&#110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13\&#1056;&#1072;&#1089;&#1095;&#1077;&#1090;_&#1087;&#1083;&#1072;&#1085;&#1072;_&#1079;&#1072;&#1076;&#1072;&#1085;&#1080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14\&#1056;&#1072;&#1089;&#1095;&#1077;&#1090;_&#1087;&#1083;&#1072;&#1085;&#1072;_&#1079;&#1072;&#1076;&#1072;&#1085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45\&#1056;&#1072;&#1089;&#1095;&#1077;&#1090;_&#1087;&#1083;&#1072;&#1085;&#1072;_&#1079;&#1072;&#1076;&#1072;&#1085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46\&#1056;&#1072;&#1089;&#1095;&#1077;&#1090;_&#1087;&#1083;&#1072;&#1085;&#1072;_&#1079;&#1072;&#1076;&#1072;&#1085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419\&#1056;&#1072;&#1089;&#1095;&#1077;&#1090;_&#1087;&#1083;&#1072;&#1085;&#1072;_&#1079;&#1072;&#1076;&#1072;&#1085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37\&#1056;&#1072;&#1089;&#1095;&#1077;&#1090;_&#1087;&#1083;&#1072;&#1085;&#1072;_&#1079;&#1072;&#1076;&#1072;&#1085;&#1080;&#110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2\&#1040;&#1083;&#1100;&#1092;&#1072;\038\&#1056;&#1072;&#1089;&#1095;&#1077;&#1090;_&#1087;&#1083;&#1072;&#1085;&#1072;_&#1079;&#1072;&#1076;&#1072;&#1085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07\&#1056;&#1072;&#1089;&#1095;&#1077;&#1090;_&#1087;&#1083;&#1072;&#1085;&#1072;_&#1079;&#1072;&#1076;&#1072;&#1085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09\&#1056;&#1072;&#1089;&#1095;&#1077;&#1090;_&#1087;&#1083;&#1072;&#1085;&#1072;_&#1079;&#1072;&#1076;&#1072;&#1085;&#1080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13\&#1056;&#1072;&#1089;&#1095;&#1077;&#1090;_&#1087;&#1083;&#1072;&#1085;&#1072;_&#1079;&#1072;&#1076;&#1072;&#1085;&#1080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14\&#1056;&#1072;&#1089;&#1095;&#1077;&#1090;_&#1087;&#1083;&#1072;&#1085;&#1072;_&#1079;&#1072;&#1076;&#1072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45\&#1056;&#1072;&#1089;&#1095;&#1077;&#1090;_&#1087;&#1083;&#1072;&#1085;&#1072;_&#1079;&#1072;&#1076;&#1072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46\&#1056;&#1072;&#1089;&#1095;&#1077;&#1090;_&#1087;&#1083;&#1072;&#1085;&#1072;_&#1079;&#1072;&#1076;&#1072;&#1085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419\&#1056;&#1072;&#1089;&#1095;&#1077;&#1090;_&#1087;&#1083;&#1072;&#1085;&#1072;_&#1079;&#1072;&#1076;&#1072;&#1085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37\&#1056;&#1072;&#1089;&#1095;&#1077;&#1090;_&#1087;&#1083;&#1072;&#1085;&#1072;_&#1079;&#1072;&#1076;&#1072;&#1085;&#1080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74;&#1086;&#1076;\038\&#1056;&#1072;&#1089;&#1095;&#1077;&#1090;_&#1087;&#1083;&#1072;&#1085;&#1072;_&#1079;&#1072;&#1076;&#1072;&#1085;&#1080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86;&#1075;&#1072;&#1079;\007\&#1056;&#1072;&#1089;&#1095;&#1077;&#1090;_&#1087;&#1083;&#1072;&#1085;&#1072;_&#1079;&#1072;&#1076;&#1072;&#1085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009\&#1056;&#1072;&#1089;&#1095;&#1077;&#1090;_&#1087;&#1083;&#1072;&#1085;&#1072;_&#1079;&#1072;&#1076;&#1072;&#1085;&#1080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013\&#1056;&#1072;&#1089;&#1095;&#1077;&#1090;_&#1087;&#1083;&#1072;&#1085;&#1072;_&#1079;&#1072;&#1076;&#1072;&#1085;&#1080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014\&#1056;&#1072;&#1089;&#1095;&#1077;&#1090;_&#1087;&#1083;&#1072;&#1085;&#1072;_&#1079;&#1072;&#1076;&#1072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045\&#1056;&#1072;&#1089;&#1095;&#1077;&#1090;_&#1087;&#1083;&#1072;&#1085;&#1072;_&#1079;&#1072;&#1076;&#1072;&#1085;&#1080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046\&#1056;&#1072;&#1089;&#1095;&#1077;&#1090;_&#1087;&#1083;&#1072;&#1085;&#1072;_&#1079;&#1072;&#1076;&#1072;&#1085;&#1080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419\&#1056;&#1072;&#1089;&#1095;&#1077;&#1090;_&#1087;&#1083;&#1072;&#1085;&#1072;_&#1079;&#1072;&#1076;&#1072;&#1085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57;&#1086;&#1075;&#1072;&#1079;\037\&#1056;&#1072;&#1089;&#1095;&#1077;&#1090;_&#1087;&#1083;&#1072;&#1085;&#1072;_&#1079;&#1072;&#1076;&#1072;&#1085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89;&#1086;&#1075;&#1072;&#1079;\038\&#1056;&#1072;&#1089;&#1095;&#1077;&#1090;_&#1087;&#1083;&#1072;&#1085;&#1072;_&#1079;&#1072;&#1076;&#1072;&#1085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07\&#1056;&#1072;&#1089;&#1095;&#1077;&#1090;_&#1087;&#1083;&#1072;&#1085;&#1072;_&#1079;&#1072;&#1076;&#1072;&#1085;&#1080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09\&#1056;&#1072;&#1089;&#1095;&#1077;&#1090;_&#1087;&#1083;&#1072;&#1085;&#1072;_&#1079;&#1072;&#1076;&#1072;&#1085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13\&#1056;&#1072;&#1089;&#1095;&#1077;&#1090;_&#1087;&#1083;&#1072;&#1085;&#1072;_&#1079;&#1072;&#1076;&#1072;&#1085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14\&#1056;&#1072;&#1089;&#1095;&#1077;&#1090;_&#1087;&#1083;&#1072;&#1085;&#1072;_&#1079;&#1072;&#1076;&#1072;&#1085;&#1080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45\&#1056;&#1072;&#1089;&#1095;&#1077;&#1090;_&#1087;&#1083;&#1072;&#1085;&#1072;_&#1079;&#1072;&#1076;&#1072;&#1085;&#1080;&#110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46\&#1056;&#1072;&#1089;&#1095;&#1077;&#1090;_&#1087;&#1083;&#1072;&#1085;&#1072;_&#1079;&#1072;&#1076;&#1072;&#1085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419\&#1056;&#1072;&#1089;&#1095;&#1077;&#1090;_&#1087;&#1083;&#1072;&#1085;&#1072;_&#1079;&#1072;&#1076;&#1072;&#1085;&#1080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37\&#1056;&#1072;&#1089;&#1095;&#1077;&#1090;_&#1087;&#1083;&#1072;&#1085;&#1072;_&#1079;&#1072;&#1076;&#1072;&#1085;&#1080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3\&#1040;&#1083;&#1100;&#1092;&#1072;\038\&#1056;&#1072;&#1089;&#1095;&#1077;&#1090;_&#1087;&#1083;&#1072;&#1085;&#1072;_&#1079;&#1072;&#1076;&#1072;&#1085;&#1080;&#110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09\&#1056;&#1072;&#1089;&#1095;&#1077;&#1090;_&#1087;&#1083;&#1072;&#1085;&#1072;_&#1079;&#1072;&#1076;&#1072;&#1085;&#1080;&#110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07\&#1056;&#1072;&#1089;&#1095;&#1077;&#1090;_&#1087;&#1083;&#1072;&#1085;&#1072;_&#1079;&#1072;&#1076;&#1072;&#1085;&#1080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13\&#1056;&#1072;&#1089;&#1095;&#1077;&#1090;_&#1087;&#1083;&#1072;&#1085;&#1072;_&#1079;&#1072;&#1076;&#1072;&#1085;&#1080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14\&#1056;&#1072;&#1089;&#1095;&#1077;&#1090;_&#1087;&#1083;&#1072;&#1085;&#1072;_&#1079;&#1072;&#1076;&#1072;&#1085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45\&#1056;&#1072;&#1089;&#1095;&#1077;&#1090;_&#1087;&#1083;&#1072;&#1085;&#1072;_&#1079;&#1072;&#1076;&#1072;&#1085;&#1080;&#110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46\&#1056;&#1072;&#1089;&#1095;&#1077;&#1090;_&#1087;&#1083;&#1072;&#1085;&#1072;_&#1079;&#1072;&#1076;&#1072;&#1085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419\&#1056;&#1072;&#1089;&#1095;&#1077;&#1090;_&#1087;&#1083;&#1072;&#1085;&#1072;_&#1079;&#1072;&#1076;&#1072;&#1085;&#1080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37\&#1056;&#1072;&#1089;&#1095;&#1077;&#1090;_&#1087;&#1083;&#1072;&#1085;&#1072;_&#1079;&#1072;&#1076;&#1072;&#1085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038\&#1056;&#1072;&#1089;&#1095;&#1077;&#1090;_&#1087;&#1083;&#1072;&#1085;&#1072;_&#1079;&#1072;&#1076;&#1072;&#1085;&#1080;&#110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89;&#1086;&#1075;&#1072;&#1079;\007\&#1056;&#1072;&#1089;&#1095;&#1077;&#1090;_&#1087;&#1083;&#1072;&#1085;&#1072;_&#1079;&#1072;&#1076;&#1072;&#1085;&#1080;&#1103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009\&#1056;&#1072;&#1089;&#1095;&#1077;&#1090;_&#1087;&#1083;&#1072;&#1085;&#1072;_&#1079;&#1072;&#1076;&#1072;&#1085;&#1080;&#1103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013\&#1056;&#1072;&#1089;&#1095;&#1077;&#1090;_&#1087;&#1083;&#1072;&#1085;&#1072;_&#1079;&#1072;&#1076;&#1072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014\&#1056;&#1072;&#1089;&#1095;&#1077;&#1090;_&#1087;&#1083;&#1072;&#1085;&#1072;_&#1079;&#1072;&#1076;&#1072;&#1085;&#1080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045\&#1056;&#1072;&#1089;&#1095;&#1077;&#1090;_&#1087;&#1083;&#1072;&#1085;&#1072;_&#1079;&#1072;&#1076;&#1072;&#1085;&#1080;&#110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046\&#1056;&#1072;&#1089;&#1095;&#1077;&#1090;_&#1087;&#1083;&#1072;&#1085;&#1072;_&#1079;&#1072;&#1076;&#1072;&#1085;&#1080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419\&#1056;&#1072;&#1089;&#1095;&#1077;&#1090;_&#1087;&#1083;&#1072;&#1085;&#1072;_&#1079;&#1072;&#1076;&#1072;&#1085;&#1080;&#110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86;&#1075;&#1072;&#1079;\037\&#1056;&#1072;&#1089;&#1095;&#1077;&#1090;_&#1087;&#1083;&#1072;&#1085;&#1072;_&#1079;&#1072;&#1076;&#1072;&#1085;&#1080;&#1103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89;&#1086;&#1075;&#1072;&#1079;\038\&#1056;&#1072;&#1089;&#1095;&#1077;&#1090;_&#1087;&#1083;&#1072;&#1085;&#1072;_&#1079;&#1072;&#1076;&#1072;&#1085;&#1080;&#110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07\&#1056;&#1072;&#1089;&#1095;&#1077;&#1090;_&#1087;&#1083;&#1072;&#1085;&#1072;_&#1079;&#1072;&#1076;&#1072;&#1085;&#1080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09\&#1056;&#1072;&#1089;&#1095;&#1077;&#1090;_&#1087;&#1083;&#1072;&#1085;&#1072;_&#1079;&#1072;&#1076;&#1072;&#1085;&#1080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13\&#1056;&#1072;&#1089;&#1095;&#1077;&#1090;_&#1087;&#1083;&#1072;&#1085;&#1072;_&#1079;&#1072;&#1076;&#1072;&#1085;&#1080;&#110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14\&#1056;&#1072;&#1089;&#1095;&#1077;&#1090;_&#1087;&#1083;&#1072;&#1085;&#1072;_&#1079;&#1072;&#1076;&#1072;&#1085;&#1080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45\&#1056;&#1072;&#1089;&#1095;&#1077;&#1090;_&#1087;&#1083;&#1072;&#1085;&#1072;_&#1079;&#1072;&#1076;&#1072;&#1085;&#1080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46\&#1056;&#1072;&#1089;&#1095;&#1077;&#1090;_&#1087;&#1083;&#1072;&#1085;&#1072;_&#1079;&#1072;&#1076;&#1072;&#1085;&#1080;&#110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419\&#1056;&#1072;&#1089;&#1095;&#1077;&#1090;_&#1087;&#1083;&#1072;&#1085;&#1072;_&#1079;&#1072;&#1076;&#1072;&#1085;&#1080;&#1103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37\&#1056;&#1072;&#1089;&#1095;&#1077;&#1090;_&#1087;&#1083;&#1072;&#1085;&#1072;_&#1079;&#1072;&#1076;&#1072;&#1085;&#1080;&#110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40;&#1083;&#1100;&#1092;&#1072;\038\&#1056;&#1072;&#1089;&#1095;&#1077;&#1090;_&#1087;&#1083;&#1072;&#1085;&#1072;_&#1079;&#1072;&#1076;&#1072;&#1085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23928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14717</v>
          </cell>
        </row>
      </sheetData>
      <sheetData sheetId="3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12815</v>
          </cell>
        </row>
        <row r="13">
          <cell r="E13">
            <v>1786</v>
          </cell>
        </row>
      </sheetData>
      <sheetData sheetId="3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3008</v>
          </cell>
        </row>
        <row r="13">
          <cell r="E13">
            <v>547</v>
          </cell>
        </row>
      </sheetData>
      <sheetData sheetId="3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18120</v>
          </cell>
        </row>
        <row r="13">
          <cell r="E13">
            <v>1950</v>
          </cell>
        </row>
      </sheetData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7824</v>
          </cell>
        </row>
        <row r="13">
          <cell r="E13">
            <v>1226</v>
          </cell>
        </row>
      </sheetData>
      <sheetData sheetId="3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104999</v>
          </cell>
        </row>
        <row r="13">
          <cell r="E13">
            <v>3616</v>
          </cell>
        </row>
      </sheetData>
      <sheetData sheetId="3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4793</v>
          </cell>
        </row>
        <row r="13">
          <cell r="E13">
            <v>502</v>
          </cell>
        </row>
      </sheetData>
      <sheetData sheetId="3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E12">
            <v>12438</v>
          </cell>
        </row>
        <row r="13">
          <cell r="E13">
            <v>1062</v>
          </cell>
        </row>
      </sheetData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6940</v>
          </cell>
          <cell r="I13">
            <v>5743</v>
          </cell>
          <cell r="O13">
            <v>5264</v>
          </cell>
          <cell r="U13">
            <v>5981</v>
          </cell>
          <cell r="AA13">
            <v>23928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4246</v>
          </cell>
          <cell r="I13">
            <v>3514</v>
          </cell>
          <cell r="O13">
            <v>3221</v>
          </cell>
          <cell r="U13">
            <v>3661</v>
          </cell>
          <cell r="AA13">
            <v>14642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3717</v>
          </cell>
          <cell r="I13">
            <v>3075</v>
          </cell>
          <cell r="O13">
            <v>2819</v>
          </cell>
          <cell r="U13">
            <v>3204</v>
          </cell>
          <cell r="AA13">
            <v>12815</v>
          </cell>
        </row>
        <row r="14">
          <cell r="C14">
            <v>519</v>
          </cell>
          <cell r="I14">
            <v>429</v>
          </cell>
          <cell r="O14">
            <v>393</v>
          </cell>
          <cell r="U14">
            <v>445</v>
          </cell>
          <cell r="AA14">
            <v>1786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873</v>
          </cell>
          <cell r="I13">
            <v>723</v>
          </cell>
          <cell r="O13">
            <v>663</v>
          </cell>
          <cell r="U13">
            <v>749</v>
          </cell>
          <cell r="AA13">
            <v>3008</v>
          </cell>
        </row>
        <row r="14">
          <cell r="C14">
            <v>159</v>
          </cell>
          <cell r="I14">
            <v>131</v>
          </cell>
          <cell r="O14">
            <v>120</v>
          </cell>
          <cell r="U14">
            <v>137</v>
          </cell>
          <cell r="AA14">
            <v>547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5255</v>
          </cell>
          <cell r="I13">
            <v>4349</v>
          </cell>
          <cell r="O13">
            <v>3986</v>
          </cell>
          <cell r="U13">
            <v>4530</v>
          </cell>
          <cell r="AA13">
            <v>18120</v>
          </cell>
        </row>
        <row r="14">
          <cell r="C14">
            <v>566</v>
          </cell>
          <cell r="I14">
            <v>469</v>
          </cell>
          <cell r="O14">
            <v>430</v>
          </cell>
          <cell r="U14">
            <v>485</v>
          </cell>
          <cell r="AA14">
            <v>1950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2268</v>
          </cell>
          <cell r="I13">
            <v>1878</v>
          </cell>
          <cell r="O13">
            <v>1722</v>
          </cell>
          <cell r="U13">
            <v>1956</v>
          </cell>
          <cell r="AA13">
            <v>7824</v>
          </cell>
        </row>
        <row r="14">
          <cell r="C14">
            <v>356</v>
          </cell>
          <cell r="I14">
            <v>294</v>
          </cell>
          <cell r="O14">
            <v>270</v>
          </cell>
          <cell r="U14">
            <v>306</v>
          </cell>
          <cell r="AA14">
            <v>1226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30450</v>
          </cell>
          <cell r="I13">
            <v>25200</v>
          </cell>
          <cell r="O13">
            <v>23100</v>
          </cell>
          <cell r="U13">
            <v>26249</v>
          </cell>
          <cell r="AA13">
            <v>104999</v>
          </cell>
        </row>
        <row r="14">
          <cell r="C14">
            <v>1049</v>
          </cell>
          <cell r="I14">
            <v>867</v>
          </cell>
          <cell r="O14">
            <v>795</v>
          </cell>
          <cell r="U14">
            <v>905</v>
          </cell>
          <cell r="AA14">
            <v>3616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1389</v>
          </cell>
          <cell r="I13">
            <v>1150</v>
          </cell>
          <cell r="O13">
            <v>1055</v>
          </cell>
          <cell r="U13">
            <v>1199</v>
          </cell>
          <cell r="AA13">
            <v>4793</v>
          </cell>
        </row>
        <row r="14">
          <cell r="C14">
            <v>145</v>
          </cell>
          <cell r="I14">
            <v>120</v>
          </cell>
          <cell r="O14">
            <v>110</v>
          </cell>
          <cell r="U14">
            <v>127</v>
          </cell>
          <cell r="AA14">
            <v>502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3607</v>
          </cell>
          <cell r="I13">
            <v>2985</v>
          </cell>
          <cell r="O13">
            <v>2737</v>
          </cell>
          <cell r="U13">
            <v>3109</v>
          </cell>
          <cell r="AA13">
            <v>12438</v>
          </cell>
        </row>
        <row r="14">
          <cell r="C14">
            <v>308</v>
          </cell>
          <cell r="I14">
            <v>255</v>
          </cell>
          <cell r="O14">
            <v>233</v>
          </cell>
          <cell r="U14">
            <v>266</v>
          </cell>
          <cell r="AA14">
            <v>1062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3837</v>
          </cell>
          <cell r="I13">
            <v>3176</v>
          </cell>
          <cell r="O13">
            <v>2911</v>
          </cell>
          <cell r="U13">
            <v>3308</v>
          </cell>
          <cell r="AA13">
            <v>13232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255</v>
          </cell>
          <cell r="I13">
            <v>211</v>
          </cell>
          <cell r="O13">
            <v>194</v>
          </cell>
          <cell r="U13">
            <v>219</v>
          </cell>
          <cell r="AA13">
            <v>879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3152</v>
          </cell>
          <cell r="I13">
            <v>2608</v>
          </cell>
          <cell r="O13">
            <v>2391</v>
          </cell>
          <cell r="U13">
            <v>2716</v>
          </cell>
          <cell r="AA13">
            <v>10867</v>
          </cell>
        </row>
        <row r="14">
          <cell r="C14">
            <v>440</v>
          </cell>
          <cell r="I14">
            <v>363</v>
          </cell>
          <cell r="O14">
            <v>333</v>
          </cell>
          <cell r="U14">
            <v>379</v>
          </cell>
          <cell r="AA14">
            <v>1515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78</v>
          </cell>
          <cell r="I13">
            <v>64</v>
          </cell>
          <cell r="O13">
            <v>59</v>
          </cell>
          <cell r="U13">
            <v>67</v>
          </cell>
          <cell r="AA13">
            <v>268</v>
          </cell>
        </row>
        <row r="14">
          <cell r="C14">
            <v>14</v>
          </cell>
          <cell r="I14">
            <v>11</v>
          </cell>
          <cell r="O14">
            <v>10</v>
          </cell>
          <cell r="U14">
            <v>14</v>
          </cell>
          <cell r="AA14">
            <v>49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1577</v>
          </cell>
          <cell r="I13">
            <v>1305</v>
          </cell>
          <cell r="O13">
            <v>1197</v>
          </cell>
          <cell r="U13">
            <v>1357</v>
          </cell>
          <cell r="AA13">
            <v>5436</v>
          </cell>
        </row>
        <row r="14">
          <cell r="C14">
            <v>171</v>
          </cell>
          <cell r="I14">
            <v>141</v>
          </cell>
          <cell r="O14">
            <v>129</v>
          </cell>
          <cell r="U14">
            <v>144</v>
          </cell>
          <cell r="AA14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893</v>
          </cell>
          <cell r="I13">
            <v>738</v>
          </cell>
          <cell r="O13">
            <v>676</v>
          </cell>
          <cell r="U13">
            <v>768</v>
          </cell>
          <cell r="AA13">
            <v>3075</v>
          </cell>
        </row>
        <row r="14">
          <cell r="C14">
            <v>139</v>
          </cell>
          <cell r="I14">
            <v>116</v>
          </cell>
          <cell r="O14">
            <v>107</v>
          </cell>
          <cell r="U14">
            <v>120</v>
          </cell>
          <cell r="AA14">
            <v>482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22867</v>
          </cell>
          <cell r="I13">
            <v>18925</v>
          </cell>
          <cell r="O13">
            <v>17348</v>
          </cell>
          <cell r="U13">
            <v>19714</v>
          </cell>
          <cell r="AA13">
            <v>78854</v>
          </cell>
        </row>
        <row r="14">
          <cell r="C14">
            <v>788</v>
          </cell>
          <cell r="I14">
            <v>651</v>
          </cell>
          <cell r="O14">
            <v>597</v>
          </cell>
          <cell r="U14">
            <v>680</v>
          </cell>
          <cell r="AA14">
            <v>2716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1131</v>
          </cell>
          <cell r="I13">
            <v>936</v>
          </cell>
          <cell r="O13">
            <v>858</v>
          </cell>
          <cell r="U13">
            <v>972</v>
          </cell>
          <cell r="AA13">
            <v>3897</v>
          </cell>
        </row>
        <row r="14">
          <cell r="C14">
            <v>119</v>
          </cell>
          <cell r="I14">
            <v>99</v>
          </cell>
          <cell r="O14">
            <v>91</v>
          </cell>
          <cell r="U14">
            <v>99</v>
          </cell>
          <cell r="AA14">
            <v>408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1154</v>
          </cell>
          <cell r="I13">
            <v>955</v>
          </cell>
          <cell r="O13">
            <v>876</v>
          </cell>
          <cell r="U13">
            <v>995</v>
          </cell>
          <cell r="AA13">
            <v>3980</v>
          </cell>
        </row>
        <row r="14">
          <cell r="C14">
            <v>99</v>
          </cell>
          <cell r="I14">
            <v>82</v>
          </cell>
          <cell r="O14">
            <v>75</v>
          </cell>
          <cell r="U14">
            <v>84</v>
          </cell>
          <cell r="AA14">
            <v>340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3103</v>
          </cell>
          <cell r="I13">
            <v>2567</v>
          </cell>
          <cell r="O13">
            <v>2353</v>
          </cell>
          <cell r="U13">
            <v>2673</v>
          </cell>
          <cell r="AA13">
            <v>10696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3991</v>
          </cell>
          <cell r="I13">
            <v>3303</v>
          </cell>
          <cell r="O13">
            <v>3027</v>
          </cell>
          <cell r="U13">
            <v>3442</v>
          </cell>
          <cell r="AA13">
            <v>13763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565</v>
          </cell>
          <cell r="I13">
            <v>467</v>
          </cell>
          <cell r="O13">
            <v>428</v>
          </cell>
          <cell r="U13">
            <v>488</v>
          </cell>
          <cell r="AA13">
            <v>1948</v>
          </cell>
        </row>
        <row r="14">
          <cell r="C14">
            <v>79</v>
          </cell>
          <cell r="I14">
            <v>66</v>
          </cell>
          <cell r="O14">
            <v>60</v>
          </cell>
          <cell r="U14">
            <v>66</v>
          </cell>
          <cell r="AA14">
            <v>271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795</v>
          </cell>
          <cell r="I13">
            <v>659</v>
          </cell>
          <cell r="O13">
            <v>604</v>
          </cell>
          <cell r="U13">
            <v>682</v>
          </cell>
          <cell r="AA13">
            <v>2740</v>
          </cell>
        </row>
        <row r="14">
          <cell r="C14">
            <v>145</v>
          </cell>
          <cell r="I14">
            <v>120</v>
          </cell>
          <cell r="O14">
            <v>110</v>
          </cell>
          <cell r="U14">
            <v>123</v>
          </cell>
          <cell r="AA14">
            <v>498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3678</v>
          </cell>
          <cell r="I13">
            <v>3044</v>
          </cell>
          <cell r="O13">
            <v>2789</v>
          </cell>
          <cell r="U13">
            <v>3173</v>
          </cell>
          <cell r="AA13">
            <v>12684</v>
          </cell>
        </row>
        <row r="14">
          <cell r="C14">
            <v>395</v>
          </cell>
          <cell r="I14">
            <v>328</v>
          </cell>
          <cell r="O14">
            <v>301</v>
          </cell>
          <cell r="U14">
            <v>341</v>
          </cell>
          <cell r="AA14">
            <v>1365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1375</v>
          </cell>
          <cell r="I13">
            <v>1140</v>
          </cell>
          <cell r="O13">
            <v>1046</v>
          </cell>
          <cell r="U13">
            <v>1188</v>
          </cell>
          <cell r="AA13">
            <v>4749</v>
          </cell>
        </row>
        <row r="14">
          <cell r="C14">
            <v>217</v>
          </cell>
          <cell r="I14">
            <v>178</v>
          </cell>
          <cell r="O14">
            <v>163</v>
          </cell>
          <cell r="U14">
            <v>186</v>
          </cell>
          <cell r="AA14">
            <v>744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7583</v>
          </cell>
          <cell r="I13">
            <v>6275</v>
          </cell>
          <cell r="O13">
            <v>5752</v>
          </cell>
          <cell r="U13">
            <v>6535</v>
          </cell>
          <cell r="AA13">
            <v>26145</v>
          </cell>
        </row>
        <row r="14">
          <cell r="C14">
            <v>261</v>
          </cell>
          <cell r="I14">
            <v>216</v>
          </cell>
          <cell r="O14">
            <v>198</v>
          </cell>
          <cell r="U14">
            <v>225</v>
          </cell>
          <cell r="AA14">
            <v>900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258</v>
          </cell>
          <cell r="I13">
            <v>214</v>
          </cell>
          <cell r="O13">
            <v>197</v>
          </cell>
          <cell r="U13">
            <v>227</v>
          </cell>
          <cell r="AA13">
            <v>896</v>
          </cell>
        </row>
        <row r="14">
          <cell r="C14">
            <v>26</v>
          </cell>
          <cell r="I14">
            <v>21</v>
          </cell>
          <cell r="O14">
            <v>19</v>
          </cell>
          <cell r="U14">
            <v>28</v>
          </cell>
          <cell r="AA14">
            <v>94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2453</v>
          </cell>
          <cell r="I13">
            <v>2030</v>
          </cell>
          <cell r="O13">
            <v>1861</v>
          </cell>
          <cell r="U13">
            <v>2114</v>
          </cell>
          <cell r="AA13">
            <v>8458</v>
          </cell>
        </row>
        <row r="14">
          <cell r="C14">
            <v>209</v>
          </cell>
          <cell r="I14">
            <v>173</v>
          </cell>
          <cell r="O14">
            <v>158</v>
          </cell>
          <cell r="U14">
            <v>182</v>
          </cell>
          <cell r="AA14">
            <v>722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6940</v>
          </cell>
          <cell r="I13">
            <v>5743</v>
          </cell>
          <cell r="O13">
            <v>5264</v>
          </cell>
          <cell r="U13">
            <v>5981</v>
          </cell>
          <cell r="AA13">
            <v>23928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4246</v>
          </cell>
          <cell r="I13">
            <v>3514</v>
          </cell>
          <cell r="O13">
            <v>3221</v>
          </cell>
          <cell r="U13">
            <v>3661</v>
          </cell>
          <cell r="AA13">
            <v>14642</v>
          </cell>
        </row>
        <row r="14">
          <cell r="C14">
            <v>23</v>
          </cell>
          <cell r="I14">
            <v>18</v>
          </cell>
          <cell r="O14">
            <v>16</v>
          </cell>
          <cell r="U14">
            <v>18</v>
          </cell>
          <cell r="AA14">
            <v>75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3717</v>
          </cell>
          <cell r="I13">
            <v>3075</v>
          </cell>
          <cell r="O13">
            <v>2819</v>
          </cell>
          <cell r="U13">
            <v>3204</v>
          </cell>
          <cell r="AA13">
            <v>12815</v>
          </cell>
        </row>
        <row r="14">
          <cell r="C14">
            <v>519</v>
          </cell>
          <cell r="I14">
            <v>429</v>
          </cell>
          <cell r="O14">
            <v>393</v>
          </cell>
          <cell r="U14">
            <v>445</v>
          </cell>
          <cell r="AA14">
            <v>1786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873</v>
          </cell>
          <cell r="I13">
            <v>723</v>
          </cell>
          <cell r="O13">
            <v>663</v>
          </cell>
          <cell r="U13">
            <v>749</v>
          </cell>
          <cell r="AA13">
            <v>3008</v>
          </cell>
        </row>
        <row r="14">
          <cell r="C14">
            <v>159</v>
          </cell>
          <cell r="I14">
            <v>131</v>
          </cell>
          <cell r="O14">
            <v>120</v>
          </cell>
          <cell r="U14">
            <v>137</v>
          </cell>
          <cell r="AA14">
            <v>547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5255</v>
          </cell>
          <cell r="I13">
            <v>4349</v>
          </cell>
          <cell r="O13">
            <v>3986</v>
          </cell>
          <cell r="U13">
            <v>4530</v>
          </cell>
          <cell r="AA13">
            <v>18120</v>
          </cell>
        </row>
        <row r="14">
          <cell r="C14">
            <v>566</v>
          </cell>
          <cell r="I14">
            <v>469</v>
          </cell>
          <cell r="O14">
            <v>430</v>
          </cell>
          <cell r="U14">
            <v>485</v>
          </cell>
          <cell r="AA14">
            <v>1950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2268</v>
          </cell>
          <cell r="I13">
            <v>1878</v>
          </cell>
          <cell r="O13">
            <v>1722</v>
          </cell>
          <cell r="U13">
            <v>1956</v>
          </cell>
          <cell r="AA13">
            <v>7824</v>
          </cell>
        </row>
        <row r="14">
          <cell r="C14">
            <v>356</v>
          </cell>
          <cell r="I14">
            <v>294</v>
          </cell>
          <cell r="O14">
            <v>270</v>
          </cell>
          <cell r="U14">
            <v>306</v>
          </cell>
          <cell r="AA14">
            <v>1226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30450</v>
          </cell>
          <cell r="I13">
            <v>25200</v>
          </cell>
          <cell r="O13">
            <v>23100</v>
          </cell>
          <cell r="U13">
            <v>26249</v>
          </cell>
          <cell r="AA13">
            <v>104999</v>
          </cell>
        </row>
        <row r="14">
          <cell r="C14">
            <v>1049</v>
          </cell>
          <cell r="I14">
            <v>867</v>
          </cell>
          <cell r="O14">
            <v>795</v>
          </cell>
          <cell r="U14">
            <v>905</v>
          </cell>
          <cell r="AA14">
            <v>3616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1389</v>
          </cell>
          <cell r="I13">
            <v>1150</v>
          </cell>
          <cell r="O13">
            <v>1055</v>
          </cell>
          <cell r="U13">
            <v>1199</v>
          </cell>
          <cell r="AA13">
            <v>4793</v>
          </cell>
        </row>
        <row r="14">
          <cell r="C14">
            <v>145</v>
          </cell>
          <cell r="I14">
            <v>120</v>
          </cell>
          <cell r="O14">
            <v>110</v>
          </cell>
          <cell r="U14">
            <v>127</v>
          </cell>
          <cell r="AA14">
            <v>502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3607</v>
          </cell>
          <cell r="I13">
            <v>2985</v>
          </cell>
          <cell r="O13">
            <v>2737</v>
          </cell>
          <cell r="U13">
            <v>3109</v>
          </cell>
          <cell r="AA13">
            <v>12438</v>
          </cell>
        </row>
        <row r="14">
          <cell r="C14">
            <v>308</v>
          </cell>
          <cell r="I14">
            <v>255</v>
          </cell>
          <cell r="O14">
            <v>233</v>
          </cell>
          <cell r="U14">
            <v>266</v>
          </cell>
          <cell r="AA14">
            <v>1062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3837</v>
          </cell>
          <cell r="I13">
            <v>3176</v>
          </cell>
          <cell r="O13">
            <v>2911</v>
          </cell>
          <cell r="U13">
            <v>3308</v>
          </cell>
          <cell r="AA13">
            <v>13232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255</v>
          </cell>
          <cell r="I13">
            <v>211</v>
          </cell>
          <cell r="O13">
            <v>194</v>
          </cell>
          <cell r="U13">
            <v>219</v>
          </cell>
          <cell r="AA13">
            <v>879</v>
          </cell>
        </row>
        <row r="14">
          <cell r="C14">
            <v>2</v>
          </cell>
          <cell r="U14">
            <v>3</v>
          </cell>
          <cell r="AA14">
            <v>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3152</v>
          </cell>
          <cell r="I13">
            <v>2608</v>
          </cell>
          <cell r="O13">
            <v>2391</v>
          </cell>
          <cell r="U13">
            <v>2716</v>
          </cell>
          <cell r="AA13">
            <v>10867</v>
          </cell>
        </row>
        <row r="14">
          <cell r="C14">
            <v>440</v>
          </cell>
          <cell r="I14">
            <v>363</v>
          </cell>
          <cell r="O14">
            <v>333</v>
          </cell>
          <cell r="U14">
            <v>379</v>
          </cell>
          <cell r="AA14">
            <v>1515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78</v>
          </cell>
          <cell r="I13">
            <v>64</v>
          </cell>
          <cell r="O13">
            <v>59</v>
          </cell>
          <cell r="U13">
            <v>67</v>
          </cell>
          <cell r="AA13">
            <v>268</v>
          </cell>
        </row>
        <row r="14">
          <cell r="C14">
            <v>14</v>
          </cell>
          <cell r="I14">
            <v>11</v>
          </cell>
          <cell r="O14">
            <v>10</v>
          </cell>
          <cell r="U14">
            <v>14</v>
          </cell>
          <cell r="AA14">
            <v>49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1577</v>
          </cell>
          <cell r="I13">
            <v>1305</v>
          </cell>
          <cell r="O13">
            <v>1197</v>
          </cell>
          <cell r="U13">
            <v>1357</v>
          </cell>
          <cell r="AA13">
            <v>5436</v>
          </cell>
        </row>
        <row r="14">
          <cell r="C14">
            <v>171</v>
          </cell>
          <cell r="I14">
            <v>141</v>
          </cell>
          <cell r="O14">
            <v>129</v>
          </cell>
          <cell r="U14">
            <v>144</v>
          </cell>
          <cell r="AA14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893</v>
          </cell>
          <cell r="I13">
            <v>738</v>
          </cell>
          <cell r="O13">
            <v>676</v>
          </cell>
          <cell r="U13">
            <v>768</v>
          </cell>
          <cell r="AA13">
            <v>3075</v>
          </cell>
        </row>
        <row r="14">
          <cell r="C14">
            <v>139</v>
          </cell>
          <cell r="I14">
            <v>116</v>
          </cell>
          <cell r="O14">
            <v>107</v>
          </cell>
          <cell r="U14">
            <v>120</v>
          </cell>
          <cell r="AA14">
            <v>482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22867</v>
          </cell>
          <cell r="I13">
            <v>18925</v>
          </cell>
          <cell r="O13">
            <v>17348</v>
          </cell>
          <cell r="U13">
            <v>19714</v>
          </cell>
          <cell r="AA13">
            <v>78854</v>
          </cell>
        </row>
        <row r="14">
          <cell r="C14">
            <v>788</v>
          </cell>
          <cell r="I14">
            <v>651</v>
          </cell>
          <cell r="O14">
            <v>597</v>
          </cell>
          <cell r="U14">
            <v>680</v>
          </cell>
          <cell r="AA14">
            <v>2716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1131</v>
          </cell>
          <cell r="I13">
            <v>936</v>
          </cell>
          <cell r="O13">
            <v>858</v>
          </cell>
          <cell r="U13">
            <v>972</v>
          </cell>
          <cell r="AA13">
            <v>3897</v>
          </cell>
        </row>
        <row r="14">
          <cell r="C14">
            <v>119</v>
          </cell>
          <cell r="I14">
            <v>99</v>
          </cell>
          <cell r="O14">
            <v>91</v>
          </cell>
          <cell r="U14">
            <v>99</v>
          </cell>
          <cell r="AA14">
            <v>408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1154</v>
          </cell>
          <cell r="I13">
            <v>955</v>
          </cell>
          <cell r="O13">
            <v>876</v>
          </cell>
          <cell r="U13">
            <v>995</v>
          </cell>
          <cell r="AA13">
            <v>3980</v>
          </cell>
        </row>
        <row r="14">
          <cell r="C14">
            <v>99</v>
          </cell>
          <cell r="I14">
            <v>82</v>
          </cell>
          <cell r="O14">
            <v>75</v>
          </cell>
          <cell r="U14">
            <v>84</v>
          </cell>
          <cell r="AA14">
            <v>340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3103</v>
          </cell>
          <cell r="I13">
            <v>2567</v>
          </cell>
          <cell r="O13">
            <v>2353</v>
          </cell>
          <cell r="U13">
            <v>2673</v>
          </cell>
          <cell r="AA13">
            <v>10696</v>
          </cell>
        </row>
        <row r="14">
          <cell r="AA1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3991</v>
          </cell>
          <cell r="I13">
            <v>3303</v>
          </cell>
          <cell r="O13">
            <v>3027</v>
          </cell>
          <cell r="U13">
            <v>3442</v>
          </cell>
          <cell r="AA13">
            <v>13763</v>
          </cell>
        </row>
        <row r="14">
          <cell r="C14">
            <v>21</v>
          </cell>
          <cell r="I14">
            <v>18</v>
          </cell>
          <cell r="O14">
            <v>16</v>
          </cell>
          <cell r="U14">
            <v>15</v>
          </cell>
          <cell r="AA14">
            <v>70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565</v>
          </cell>
          <cell r="I13">
            <v>467</v>
          </cell>
          <cell r="O13">
            <v>428</v>
          </cell>
          <cell r="U13">
            <v>488</v>
          </cell>
          <cell r="AA13">
            <v>1948</v>
          </cell>
        </row>
        <row r="14">
          <cell r="C14">
            <v>79</v>
          </cell>
          <cell r="I14">
            <v>66</v>
          </cell>
          <cell r="O14">
            <v>60</v>
          </cell>
          <cell r="U14">
            <v>66</v>
          </cell>
          <cell r="AA14">
            <v>271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795</v>
          </cell>
          <cell r="I13">
            <v>659</v>
          </cell>
          <cell r="O13">
            <v>604</v>
          </cell>
          <cell r="U13">
            <v>682</v>
          </cell>
          <cell r="AA13">
            <v>2740</v>
          </cell>
        </row>
        <row r="14">
          <cell r="C14">
            <v>145</v>
          </cell>
          <cell r="I14">
            <v>120</v>
          </cell>
          <cell r="O14">
            <v>110</v>
          </cell>
          <cell r="U14">
            <v>123</v>
          </cell>
          <cell r="AA14">
            <v>498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3678</v>
          </cell>
          <cell r="I13">
            <v>3044</v>
          </cell>
          <cell r="O13">
            <v>2789</v>
          </cell>
          <cell r="U13">
            <v>3173</v>
          </cell>
          <cell r="AA13">
            <v>12684</v>
          </cell>
        </row>
        <row r="14">
          <cell r="C14">
            <v>395</v>
          </cell>
          <cell r="I14">
            <v>328</v>
          </cell>
          <cell r="O14">
            <v>301</v>
          </cell>
          <cell r="U14">
            <v>341</v>
          </cell>
          <cell r="AA14">
            <v>1365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1375</v>
          </cell>
          <cell r="I13">
            <v>1140</v>
          </cell>
          <cell r="O13">
            <v>1046</v>
          </cell>
          <cell r="U13">
            <v>1188</v>
          </cell>
          <cell r="AA13">
            <v>4749</v>
          </cell>
        </row>
        <row r="14">
          <cell r="C14">
            <v>217</v>
          </cell>
          <cell r="I14">
            <v>178</v>
          </cell>
          <cell r="O14">
            <v>163</v>
          </cell>
          <cell r="U14">
            <v>186</v>
          </cell>
          <cell r="AA14">
            <v>744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7583</v>
          </cell>
          <cell r="I13">
            <v>6275</v>
          </cell>
          <cell r="O13">
            <v>5752</v>
          </cell>
          <cell r="U13">
            <v>6535</v>
          </cell>
          <cell r="AA13">
            <v>26145</v>
          </cell>
        </row>
        <row r="14">
          <cell r="C14">
            <v>261</v>
          </cell>
          <cell r="I14">
            <v>216</v>
          </cell>
          <cell r="O14">
            <v>198</v>
          </cell>
          <cell r="U14">
            <v>225</v>
          </cell>
          <cell r="AA14">
            <v>900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258</v>
          </cell>
          <cell r="I13">
            <v>214</v>
          </cell>
          <cell r="O13">
            <v>197</v>
          </cell>
          <cell r="U13">
            <v>227</v>
          </cell>
          <cell r="AA13">
            <v>896</v>
          </cell>
        </row>
        <row r="14">
          <cell r="C14">
            <v>26</v>
          </cell>
          <cell r="I14">
            <v>21</v>
          </cell>
          <cell r="O14">
            <v>19</v>
          </cell>
          <cell r="U14">
            <v>28</v>
          </cell>
          <cell r="AA14">
            <v>94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ДиспДети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C13">
            <v>2453</v>
          </cell>
          <cell r="I13">
            <v>2030</v>
          </cell>
          <cell r="O13">
            <v>1861</v>
          </cell>
          <cell r="U13">
            <v>2114</v>
          </cell>
          <cell r="AA13">
            <v>8458</v>
          </cell>
        </row>
        <row r="14">
          <cell r="C14">
            <v>209</v>
          </cell>
          <cell r="I14">
            <v>173</v>
          </cell>
          <cell r="O14">
            <v>158</v>
          </cell>
          <cell r="U14">
            <v>182</v>
          </cell>
          <cell r="AA14">
            <v>722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C13">
            <v>4246</v>
          </cell>
          <cell r="I13">
            <v>3514</v>
          </cell>
          <cell r="O13">
            <v>3221</v>
          </cell>
          <cell r="U13">
            <v>3661</v>
          </cell>
          <cell r="AA13">
            <v>14642</v>
          </cell>
        </row>
        <row r="14">
          <cell r="U14">
            <v>18</v>
          </cell>
          <cell r="AA14">
            <v>18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6940</v>
          </cell>
          <cell r="I13">
            <v>5743</v>
          </cell>
          <cell r="O13">
            <v>5264</v>
          </cell>
          <cell r="U13">
            <v>5981</v>
          </cell>
          <cell r="AA13">
            <v>23928</v>
          </cell>
        </row>
        <row r="14">
          <cell r="AA14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3717</v>
          </cell>
          <cell r="I13">
            <v>3075</v>
          </cell>
          <cell r="O13">
            <v>2819</v>
          </cell>
          <cell r="U13">
            <v>3204</v>
          </cell>
          <cell r="AA13">
            <v>12815</v>
          </cell>
        </row>
        <row r="14">
          <cell r="C14">
            <v>348</v>
          </cell>
          <cell r="I14">
            <v>275</v>
          </cell>
          <cell r="O14">
            <v>153</v>
          </cell>
          <cell r="U14">
            <v>445</v>
          </cell>
          <cell r="AA14">
            <v>1221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873</v>
          </cell>
          <cell r="I13">
            <v>512</v>
          </cell>
          <cell r="AA13">
            <v>1385</v>
          </cell>
        </row>
        <row r="14">
          <cell r="C14">
            <v>87</v>
          </cell>
          <cell r="I14">
            <v>62</v>
          </cell>
          <cell r="AA14">
            <v>149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5255</v>
          </cell>
          <cell r="I13">
            <v>4349</v>
          </cell>
          <cell r="O13">
            <v>3986</v>
          </cell>
          <cell r="U13">
            <v>4530</v>
          </cell>
          <cell r="AA13">
            <v>18120</v>
          </cell>
        </row>
        <row r="14">
          <cell r="U14">
            <v>485</v>
          </cell>
          <cell r="AA14">
            <v>485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2268</v>
          </cell>
          <cell r="I13">
            <v>1330</v>
          </cell>
          <cell r="AA13">
            <v>3598</v>
          </cell>
        </row>
        <row r="14">
          <cell r="C14">
            <v>204</v>
          </cell>
          <cell r="I14">
            <v>142</v>
          </cell>
          <cell r="AA14">
            <v>346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30450</v>
          </cell>
          <cell r="I13">
            <v>25959</v>
          </cell>
          <cell r="O13">
            <v>25485</v>
          </cell>
          <cell r="U13">
            <v>28954</v>
          </cell>
          <cell r="AA13">
            <v>110848</v>
          </cell>
        </row>
        <row r="14">
          <cell r="C14">
            <v>892</v>
          </cell>
          <cell r="I14">
            <v>0</v>
          </cell>
          <cell r="O14">
            <v>1338</v>
          </cell>
          <cell r="U14">
            <v>1804</v>
          </cell>
          <cell r="AA14">
            <v>4034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1389</v>
          </cell>
          <cell r="I13">
            <v>1150</v>
          </cell>
          <cell r="O13">
            <v>1055</v>
          </cell>
          <cell r="U13">
            <v>1199</v>
          </cell>
          <cell r="AA13">
            <v>4793</v>
          </cell>
        </row>
        <row r="14">
          <cell r="C14">
            <v>25</v>
          </cell>
          <cell r="O14">
            <v>337</v>
          </cell>
          <cell r="U14">
            <v>164</v>
          </cell>
          <cell r="AA14">
            <v>526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3607</v>
          </cell>
          <cell r="I13">
            <v>2985</v>
          </cell>
          <cell r="O13">
            <v>2737</v>
          </cell>
          <cell r="U13">
            <v>3109</v>
          </cell>
          <cell r="AA13">
            <v>12438</v>
          </cell>
        </row>
        <row r="14">
          <cell r="C14">
            <v>767</v>
          </cell>
          <cell r="I14">
            <v>176</v>
          </cell>
          <cell r="O14">
            <v>175</v>
          </cell>
          <cell r="U14">
            <v>719</v>
          </cell>
          <cell r="AA14">
            <v>1837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3837</v>
          </cell>
          <cell r="I13">
            <v>3176</v>
          </cell>
          <cell r="O13">
            <v>2911</v>
          </cell>
          <cell r="U13">
            <v>3308</v>
          </cell>
          <cell r="AA13">
            <v>13232</v>
          </cell>
        </row>
        <row r="14">
          <cell r="AA14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255</v>
          </cell>
          <cell r="I13">
            <v>211</v>
          </cell>
          <cell r="O13">
            <v>194</v>
          </cell>
          <cell r="U13">
            <v>219</v>
          </cell>
          <cell r="AA13">
            <v>879</v>
          </cell>
        </row>
        <row r="14">
          <cell r="AA14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3152</v>
          </cell>
          <cell r="I13">
            <v>2608</v>
          </cell>
          <cell r="O13">
            <v>2391</v>
          </cell>
          <cell r="U13">
            <v>2716</v>
          </cell>
          <cell r="AA13">
            <v>10867</v>
          </cell>
        </row>
        <row r="14">
          <cell r="C14">
            <v>340</v>
          </cell>
          <cell r="I14">
            <v>254</v>
          </cell>
          <cell r="O14">
            <v>115</v>
          </cell>
          <cell r="U14">
            <v>352</v>
          </cell>
          <cell r="AA14">
            <v>1061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78</v>
          </cell>
          <cell r="I13">
            <v>45</v>
          </cell>
          <cell r="AA13">
            <v>123</v>
          </cell>
        </row>
        <row r="14">
          <cell r="AA14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1577</v>
          </cell>
          <cell r="I13">
            <v>1305</v>
          </cell>
          <cell r="O13">
            <v>1197</v>
          </cell>
          <cell r="U13">
            <v>1357</v>
          </cell>
          <cell r="AA13">
            <v>5436</v>
          </cell>
        </row>
        <row r="14">
          <cell r="U14">
            <v>35</v>
          </cell>
          <cell r="AA14">
            <v>35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893</v>
          </cell>
          <cell r="I13">
            <v>523</v>
          </cell>
          <cell r="AA13">
            <v>1416</v>
          </cell>
        </row>
        <row r="14">
          <cell r="AA14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22867</v>
          </cell>
          <cell r="I13">
            <v>19159</v>
          </cell>
          <cell r="O13">
            <v>18083</v>
          </cell>
          <cell r="U13">
            <v>20549</v>
          </cell>
          <cell r="AA13">
            <v>80658</v>
          </cell>
        </row>
        <row r="14">
          <cell r="C14">
            <v>892</v>
          </cell>
          <cell r="I14">
            <v>0</v>
          </cell>
          <cell r="O14">
            <v>1338</v>
          </cell>
          <cell r="U14">
            <v>1649</v>
          </cell>
          <cell r="AA14">
            <v>3879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1131</v>
          </cell>
          <cell r="I13">
            <v>936</v>
          </cell>
          <cell r="O13">
            <v>858</v>
          </cell>
          <cell r="U13">
            <v>972</v>
          </cell>
          <cell r="AA13">
            <v>3897</v>
          </cell>
        </row>
        <row r="14">
          <cell r="C14">
            <v>25</v>
          </cell>
          <cell r="I14">
            <v>0</v>
          </cell>
          <cell r="O14">
            <v>313</v>
          </cell>
          <cell r="U14">
            <v>144</v>
          </cell>
          <cell r="AA14">
            <v>482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1154</v>
          </cell>
          <cell r="I13">
            <v>955</v>
          </cell>
          <cell r="O13">
            <v>876</v>
          </cell>
          <cell r="U13">
            <v>995</v>
          </cell>
          <cell r="AA13">
            <v>3980</v>
          </cell>
        </row>
        <row r="14">
          <cell r="C14">
            <v>0</v>
          </cell>
          <cell r="I14">
            <v>0</v>
          </cell>
          <cell r="O14">
            <v>0</v>
          </cell>
          <cell r="U14">
            <v>69</v>
          </cell>
          <cell r="AA14">
            <v>69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3103</v>
          </cell>
          <cell r="I13">
            <v>2567</v>
          </cell>
          <cell r="O13">
            <v>2353</v>
          </cell>
          <cell r="U13">
            <v>2673</v>
          </cell>
          <cell r="AA13">
            <v>10696</v>
          </cell>
        </row>
        <row r="14">
          <cell r="AA14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3991</v>
          </cell>
          <cell r="I13">
            <v>3303</v>
          </cell>
          <cell r="O13">
            <v>3027</v>
          </cell>
          <cell r="U13">
            <v>3442</v>
          </cell>
          <cell r="AA13">
            <v>13763</v>
          </cell>
        </row>
        <row r="14">
          <cell r="U14">
            <v>18</v>
          </cell>
          <cell r="AA14">
            <v>18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565</v>
          </cell>
          <cell r="I13">
            <v>467</v>
          </cell>
          <cell r="O13">
            <v>428</v>
          </cell>
          <cell r="U13">
            <v>488</v>
          </cell>
          <cell r="AA13">
            <v>1948</v>
          </cell>
        </row>
        <row r="14">
          <cell r="C14">
            <v>8</v>
          </cell>
          <cell r="I14">
            <v>21</v>
          </cell>
          <cell r="O14">
            <v>38</v>
          </cell>
          <cell r="U14">
            <v>93</v>
          </cell>
          <cell r="AA14">
            <v>160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795</v>
          </cell>
          <cell r="I13">
            <v>467</v>
          </cell>
          <cell r="AA13">
            <v>1262</v>
          </cell>
        </row>
        <row r="14">
          <cell r="C14">
            <v>87</v>
          </cell>
          <cell r="I14">
            <v>62</v>
          </cell>
          <cell r="AA14">
            <v>149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3678</v>
          </cell>
          <cell r="I13">
            <v>3044</v>
          </cell>
          <cell r="O13">
            <v>2789</v>
          </cell>
          <cell r="U13">
            <v>3173</v>
          </cell>
          <cell r="AA13">
            <v>12684</v>
          </cell>
        </row>
        <row r="14">
          <cell r="C14">
            <v>0</v>
          </cell>
          <cell r="I14">
            <v>0</v>
          </cell>
          <cell r="O14">
            <v>0</v>
          </cell>
          <cell r="U14">
            <v>450</v>
          </cell>
          <cell r="AA14">
            <v>450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1375</v>
          </cell>
          <cell r="I13">
            <v>807</v>
          </cell>
          <cell r="AA13">
            <v>2182</v>
          </cell>
        </row>
        <row r="14">
          <cell r="C14">
            <v>204</v>
          </cell>
          <cell r="I14">
            <v>142</v>
          </cell>
          <cell r="AA14">
            <v>346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7583</v>
          </cell>
          <cell r="I13">
            <v>6800</v>
          </cell>
          <cell r="O13">
            <v>7402</v>
          </cell>
          <cell r="U13">
            <v>8405</v>
          </cell>
          <cell r="AA13">
            <v>30190</v>
          </cell>
        </row>
        <row r="14">
          <cell r="U14">
            <v>155</v>
          </cell>
          <cell r="AA14">
            <v>155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258</v>
          </cell>
          <cell r="I13">
            <v>214</v>
          </cell>
          <cell r="O13">
            <v>197</v>
          </cell>
          <cell r="U13">
            <v>227</v>
          </cell>
          <cell r="AA13">
            <v>896</v>
          </cell>
        </row>
        <row r="14">
          <cell r="O14">
            <v>24</v>
          </cell>
          <cell r="U14">
            <v>20</v>
          </cell>
          <cell r="AA14">
            <v>44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1_2"/>
      <sheetName val="пр1_3"/>
      <sheetName val="1.4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ДиспВзН"/>
      <sheetName val="ПрофОсмВзН"/>
      <sheetName val="ДиспДети"/>
      <sheetName val="ПрофОсмНесовер"/>
      <sheetName val="услуги_опл_отд"/>
      <sheetName val="неотл_пом"/>
      <sheetName val="пр3_2"/>
      <sheetName val="пр3_3"/>
      <sheetName val="пр3_4"/>
      <sheetName val="прил.№1 справочно скорая"/>
      <sheetName val="пр4"/>
      <sheetName val="Справоч_МО_не_имеющ_прикреп_нас"/>
      <sheetName val="АПП_Внеш"/>
      <sheetName val="АПП_ ЖК"/>
      <sheetName val="Центр скрининга"/>
      <sheetName val=" Диабетолог центр"/>
      <sheetName val="Консул"/>
      <sheetName val="ЦнЗд"/>
      <sheetName val="Услуги_вне_посещ"/>
      <sheetName val="Справоч_МО_имеющ_прикреп"/>
      <sheetName val="ПДФ_ВН"/>
      <sheetName val="ПДФ_ДН"/>
      <sheetName val="ПДФ_ДШО"/>
      <sheetName val="ПДФ_ЖК"/>
      <sheetName val="ПДФ_ЦентрЗд"/>
      <sheetName val="ПДФ_Ц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>
            <v>2453</v>
          </cell>
          <cell r="I13">
            <v>2030</v>
          </cell>
          <cell r="O13">
            <v>1861</v>
          </cell>
          <cell r="U13">
            <v>2114</v>
          </cell>
          <cell r="AA13">
            <v>8458</v>
          </cell>
        </row>
        <row r="14">
          <cell r="C14">
            <v>767</v>
          </cell>
          <cell r="I14">
            <v>176</v>
          </cell>
          <cell r="O14">
            <v>175</v>
          </cell>
          <cell r="U14">
            <v>650</v>
          </cell>
          <cell r="AA14">
            <v>1768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3" sqref="D13"/>
    </sheetView>
  </sheetViews>
  <sheetFormatPr defaultRowHeight="14.25"/>
  <cols>
    <col min="1" max="1" width="5.42578125" style="40" customWidth="1"/>
    <col min="2" max="2" width="38.42578125" style="40" customWidth="1"/>
    <col min="3" max="3" width="6.85546875" style="40" customWidth="1"/>
    <col min="4" max="4" width="19" style="40" customWidth="1"/>
    <col min="5" max="5" width="19.7109375" style="40" customWidth="1"/>
    <col min="6" max="16384" width="9.140625" style="40"/>
  </cols>
  <sheetData>
    <row r="1" spans="1:8" s="33" customFormat="1">
      <c r="D1" s="34" t="s">
        <v>40</v>
      </c>
      <c r="E1" s="35"/>
      <c r="F1" s="35"/>
      <c r="G1" s="35"/>
      <c r="H1" s="35"/>
    </row>
    <row r="2" spans="1:8" s="33" customFormat="1">
      <c r="D2" s="34" t="s">
        <v>43</v>
      </c>
      <c r="E2" s="35"/>
      <c r="F2" s="35"/>
      <c r="G2" s="35"/>
      <c r="H2" s="35"/>
    </row>
    <row r="3" spans="1:8" ht="6.75" customHeight="1"/>
    <row r="4" spans="1:8" ht="24" customHeight="1">
      <c r="A4" s="88" t="s">
        <v>16</v>
      </c>
      <c r="B4" s="88" t="s">
        <v>17</v>
      </c>
      <c r="C4" s="88" t="s">
        <v>18</v>
      </c>
      <c r="D4" s="89" t="s">
        <v>44</v>
      </c>
      <c r="E4" s="90" t="s">
        <v>45</v>
      </c>
    </row>
    <row r="5" spans="1:8" ht="15.95" customHeight="1">
      <c r="A5" s="88"/>
      <c r="B5" s="88"/>
      <c r="C5" s="88"/>
      <c r="D5" s="89"/>
      <c r="E5" s="90"/>
    </row>
    <row r="6" spans="1:8" ht="30" customHeight="1">
      <c r="A6" s="88"/>
      <c r="B6" s="88"/>
      <c r="C6" s="88"/>
      <c r="D6" s="89"/>
      <c r="E6" s="90"/>
    </row>
    <row r="7" spans="1:8">
      <c r="A7" s="36">
        <v>1</v>
      </c>
      <c r="B7" s="36">
        <v>2</v>
      </c>
      <c r="C7" s="36">
        <v>3</v>
      </c>
      <c r="D7" s="36">
        <v>4</v>
      </c>
      <c r="E7" s="41"/>
    </row>
    <row r="8" spans="1:8" s="43" customFormat="1" ht="18" customHeight="1">
      <c r="A8" s="37">
        <v>1</v>
      </c>
      <c r="B8" s="38" t="s">
        <v>0</v>
      </c>
      <c r="C8" s="37" t="s">
        <v>8</v>
      </c>
      <c r="D8" s="39">
        <f>[1]СкораяПом!$E$12</f>
        <v>23928</v>
      </c>
      <c r="E8" s="39">
        <f>[1]СкораяПом!$E$13</f>
        <v>0</v>
      </c>
      <c r="F8" s="42"/>
    </row>
    <row r="9" spans="1:8" s="43" customFormat="1" ht="18" customHeight="1">
      <c r="A9" s="37">
        <v>2</v>
      </c>
      <c r="B9" s="38" t="s">
        <v>1</v>
      </c>
      <c r="C9" s="37" t="s">
        <v>9</v>
      </c>
      <c r="D9" s="39">
        <f>[2]СкораяПом!$E$12</f>
        <v>14717</v>
      </c>
      <c r="E9" s="39">
        <f>[2]СкораяПом!$E$13</f>
        <v>0</v>
      </c>
      <c r="F9" s="42"/>
    </row>
    <row r="10" spans="1:8" s="43" customFormat="1" ht="18" customHeight="1">
      <c r="A10" s="37">
        <v>3</v>
      </c>
      <c r="B10" s="38" t="s">
        <v>2</v>
      </c>
      <c r="C10" s="37" t="s">
        <v>10</v>
      </c>
      <c r="D10" s="39">
        <f>[3]СкораяПом!$E$12</f>
        <v>12815</v>
      </c>
      <c r="E10" s="39">
        <f>[3]СкораяПом!$E$13</f>
        <v>1786</v>
      </c>
      <c r="F10" s="42"/>
    </row>
    <row r="11" spans="1:8" s="43" customFormat="1" ht="18" customHeight="1">
      <c r="A11" s="37">
        <v>4</v>
      </c>
      <c r="B11" s="38" t="s">
        <v>3</v>
      </c>
      <c r="C11" s="37" t="s">
        <v>11</v>
      </c>
      <c r="D11" s="39">
        <f>[4]СкораяПом!$E$12</f>
        <v>3008</v>
      </c>
      <c r="E11" s="39">
        <f>[4]СкораяПом!$E$13</f>
        <v>547</v>
      </c>
      <c r="F11" s="42"/>
    </row>
    <row r="12" spans="1:8" s="43" customFormat="1" ht="18" customHeight="1">
      <c r="A12" s="37">
        <v>5</v>
      </c>
      <c r="B12" s="38" t="s">
        <v>6</v>
      </c>
      <c r="C12" s="37" t="s">
        <v>14</v>
      </c>
      <c r="D12" s="39">
        <f>[5]СкораяПом!$E$12</f>
        <v>18120</v>
      </c>
      <c r="E12" s="39">
        <f>[5]СкораяПом!$E$13</f>
        <v>1950</v>
      </c>
      <c r="F12" s="42"/>
    </row>
    <row r="13" spans="1:8" s="43" customFormat="1" ht="18" customHeight="1">
      <c r="A13" s="37">
        <v>6</v>
      </c>
      <c r="B13" s="38" t="s">
        <v>7</v>
      </c>
      <c r="C13" s="37" t="s">
        <v>15</v>
      </c>
      <c r="D13" s="39">
        <f>[6]СкораяПом!$E$12</f>
        <v>7824</v>
      </c>
      <c r="E13" s="39">
        <f>[6]СкораяПом!$E$13</f>
        <v>1226</v>
      </c>
      <c r="F13" s="42"/>
    </row>
    <row r="14" spans="1:8" s="43" customFormat="1" ht="18" customHeight="1">
      <c r="A14" s="37">
        <v>7</v>
      </c>
      <c r="B14" s="38" t="s">
        <v>41</v>
      </c>
      <c r="C14" s="37">
        <v>419</v>
      </c>
      <c r="D14" s="39">
        <f>[7]СкораяПом!$E$12</f>
        <v>104999</v>
      </c>
      <c r="E14" s="39">
        <f>[7]СкораяПом!$E$13</f>
        <v>3616</v>
      </c>
      <c r="F14" s="42"/>
    </row>
    <row r="15" spans="1:8" s="43" customFormat="1" ht="18" customHeight="1">
      <c r="A15" s="37">
        <v>8</v>
      </c>
      <c r="B15" s="38" t="s">
        <v>4</v>
      </c>
      <c r="C15" s="37" t="s">
        <v>12</v>
      </c>
      <c r="D15" s="39">
        <f>[8]СкораяПом!$E$12</f>
        <v>4793</v>
      </c>
      <c r="E15" s="39">
        <f>[8]СкораяПом!$E$13</f>
        <v>502</v>
      </c>
      <c r="F15" s="42"/>
    </row>
    <row r="16" spans="1:8" s="43" customFormat="1" ht="18" customHeight="1">
      <c r="A16" s="37">
        <v>9</v>
      </c>
      <c r="B16" s="38" t="s">
        <v>5</v>
      </c>
      <c r="C16" s="37" t="s">
        <v>13</v>
      </c>
      <c r="D16" s="39">
        <f>[9]СкораяПом!$E$12</f>
        <v>12438</v>
      </c>
      <c r="E16" s="39">
        <f>[9]СкораяПом!$E$13</f>
        <v>1062</v>
      </c>
      <c r="F16" s="42"/>
    </row>
    <row r="17" spans="1:6" s="45" customFormat="1" ht="18" customHeight="1">
      <c r="A17" s="2"/>
      <c r="B17" s="3" t="s">
        <v>31</v>
      </c>
      <c r="C17" s="2"/>
      <c r="D17" s="4">
        <f>SUM(D8:D16)</f>
        <v>202642</v>
      </c>
      <c r="E17" s="44">
        <f>SUM(E8:E16)</f>
        <v>10689</v>
      </c>
      <c r="F17" s="42"/>
    </row>
    <row r="18" spans="1:6">
      <c r="F18" s="42"/>
    </row>
  </sheetData>
  <mergeCells count="5">
    <mergeCell ref="A4:A6"/>
    <mergeCell ref="B4:B6"/>
    <mergeCell ref="C4:C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scale="9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K22"/>
  <sheetViews>
    <sheetView zoomScale="70" zoomScaleNormal="70" workbookViewId="0">
      <pane xSplit="4" ySplit="7" topLeftCell="E8" activePane="bottomRight" state="frozen"/>
      <selection activeCell="I30" sqref="I30"/>
      <selection pane="topRight" activeCell="I30" sqref="I30"/>
      <selection pane="bottomLeft" activeCell="I30" sqref="I30"/>
      <selection pane="bottomRight" activeCell="A10" sqref="A10:XFD10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.7109375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7" width="2.5703125" style="14" customWidth="1"/>
    <col min="58" max="67" width="14.7109375" customWidth="1"/>
    <col min="68" max="69" width="3.140625" customWidth="1"/>
    <col min="70" max="83" width="9.42578125" customWidth="1"/>
    <col min="84" max="89" width="9.42578125" style="11" customWidth="1"/>
  </cols>
  <sheetData>
    <row r="1" spans="1:89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3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31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32"/>
      <c r="BP1" s="3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</row>
    <row r="2" spans="1:89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3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31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32"/>
      <c r="BP2" s="32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</row>
    <row r="3" spans="1:89" ht="19.5" customHeight="1">
      <c r="B3" s="5" t="s">
        <v>53</v>
      </c>
      <c r="BR3" s="97"/>
      <c r="BS3" s="97"/>
      <c r="BT3" s="97"/>
      <c r="BU3" s="97"/>
      <c r="BV3" s="97"/>
      <c r="BW3" s="97"/>
      <c r="BX3" s="97"/>
      <c r="BY3" s="97"/>
      <c r="BZ3" s="97"/>
      <c r="CA3" s="63"/>
    </row>
    <row r="4" spans="1:89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52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50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89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89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89" ht="33" customHeight="1">
      <c r="A7" s="30"/>
      <c r="B7" s="30"/>
      <c r="C7" s="30"/>
      <c r="D7" s="46"/>
      <c r="E7" s="46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89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89" s="7" customFormat="1" ht="18" customHeight="1">
      <c r="A9" s="37">
        <v>1</v>
      </c>
      <c r="B9" s="38" t="s">
        <v>0</v>
      </c>
      <c r="C9" s="37" t="s">
        <v>8</v>
      </c>
      <c r="D9" s="39">
        <v>23928</v>
      </c>
      <c r="E9" s="39">
        <v>0</v>
      </c>
      <c r="F9" s="39">
        <f>ROUND($F$6*D9,0)</f>
        <v>2393</v>
      </c>
      <c r="G9" s="39">
        <f>ROUND($F$6*E9,0)</f>
        <v>0</v>
      </c>
      <c r="H9" s="39">
        <f>ROUND($H$6*D9,0)</f>
        <v>2154</v>
      </c>
      <c r="I9" s="39">
        <f>ROUND($H$6*E9,0)</f>
        <v>0</v>
      </c>
      <c r="J9" s="39">
        <f>ROUND($J$6*D9,0)</f>
        <v>2393</v>
      </c>
      <c r="K9" s="39">
        <f>ROUND($J$6*E9,0)</f>
        <v>0</v>
      </c>
      <c r="L9" s="39">
        <f>ROUND($L$6*D9,0)</f>
        <v>2154</v>
      </c>
      <c r="M9" s="39">
        <f>ROUND($L$6*E9,0)</f>
        <v>0</v>
      </c>
      <c r="N9" s="39">
        <f>ROUND($N$6*D9,0)</f>
        <v>1914</v>
      </c>
      <c r="O9" s="39">
        <f>ROUND($N$6*E9,0)</f>
        <v>0</v>
      </c>
      <c r="P9" s="39">
        <f>ROUND($P$6*D9,0)</f>
        <v>1675</v>
      </c>
      <c r="Q9" s="39">
        <f>ROUND($P$6*E9,0)</f>
        <v>0</v>
      </c>
      <c r="R9" s="39">
        <f>ROUND($R$6*D9,0)</f>
        <v>1675</v>
      </c>
      <c r="S9" s="39">
        <f>ROUND($R$6*E9,0)</f>
        <v>0</v>
      </c>
      <c r="T9" s="39">
        <f>ROUND($T$6*D9,0)</f>
        <v>1675</v>
      </c>
      <c r="U9" s="39">
        <f>ROUND($T$6*E9,0)</f>
        <v>0</v>
      </c>
      <c r="V9" s="39">
        <f>ROUND($V$6*D9,0)</f>
        <v>1914</v>
      </c>
      <c r="W9" s="39">
        <f>ROUND($V$6*E9,0)</f>
        <v>0</v>
      </c>
      <c r="X9" s="39">
        <f>ROUND($X$6*D9,0)</f>
        <v>2154</v>
      </c>
      <c r="Y9" s="39">
        <f>ROUND($X$6*E9,0)</f>
        <v>0</v>
      </c>
      <c r="Z9" s="39">
        <f>ROUND($Z$6*D9,0)</f>
        <v>1914</v>
      </c>
      <c r="AA9" s="39">
        <f>ROUND($Z$6*E9,0)</f>
        <v>0</v>
      </c>
      <c r="AB9" s="39">
        <f>ROUND($AB$6*D9,0)-1</f>
        <v>1913</v>
      </c>
      <c r="AC9" s="39">
        <f>ROUND($AB$6*E9,0)</f>
        <v>0</v>
      </c>
      <c r="AD9" s="57"/>
      <c r="AE9" s="57"/>
      <c r="AF9" s="39">
        <f t="shared" ref="AF9" si="3">F9</f>
        <v>2393</v>
      </c>
      <c r="AG9" s="39">
        <f>G9</f>
        <v>0</v>
      </c>
      <c r="AH9" s="39">
        <f>AF9+H9</f>
        <v>4547</v>
      </c>
      <c r="AI9" s="39">
        <f>AG9+I9</f>
        <v>0</v>
      </c>
      <c r="AJ9" s="39">
        <f t="shared" ref="AJ9" si="4">AH9+J9</f>
        <v>6940</v>
      </c>
      <c r="AK9" s="39">
        <f t="shared" ref="AK9:BA9" si="5">AI9+K9</f>
        <v>0</v>
      </c>
      <c r="AL9" s="39">
        <f t="shared" si="5"/>
        <v>9094</v>
      </c>
      <c r="AM9" s="39">
        <f t="shared" si="5"/>
        <v>0</v>
      </c>
      <c r="AN9" s="39">
        <f t="shared" si="5"/>
        <v>11008</v>
      </c>
      <c r="AO9" s="39">
        <f t="shared" si="5"/>
        <v>0</v>
      </c>
      <c r="AP9" s="39">
        <f t="shared" si="5"/>
        <v>12683</v>
      </c>
      <c r="AQ9" s="39">
        <f t="shared" si="5"/>
        <v>0</v>
      </c>
      <c r="AR9" s="39">
        <f t="shared" si="5"/>
        <v>14358</v>
      </c>
      <c r="AS9" s="39">
        <f t="shared" si="5"/>
        <v>0</v>
      </c>
      <c r="AT9" s="57">
        <f t="shared" si="5"/>
        <v>16033</v>
      </c>
      <c r="AU9" s="57">
        <f t="shared" si="5"/>
        <v>0</v>
      </c>
      <c r="AV9" s="57">
        <f t="shared" si="5"/>
        <v>17947</v>
      </c>
      <c r="AW9" s="57">
        <f t="shared" si="5"/>
        <v>0</v>
      </c>
      <c r="AX9" s="57">
        <f t="shared" si="5"/>
        <v>20101</v>
      </c>
      <c r="AY9" s="57">
        <f t="shared" si="5"/>
        <v>0</v>
      </c>
      <c r="AZ9" s="57">
        <f t="shared" si="5"/>
        <v>22015</v>
      </c>
      <c r="BA9" s="57">
        <f t="shared" si="5"/>
        <v>0</v>
      </c>
      <c r="BB9" s="57">
        <f t="shared" ref="BB9" si="6">AZ9+AB9</f>
        <v>23928</v>
      </c>
      <c r="BC9" s="57">
        <f>BA9+AC9</f>
        <v>0</v>
      </c>
      <c r="BD9" s="57">
        <f>BB9-D9</f>
        <v>0</v>
      </c>
      <c r="BE9" s="57">
        <f>BC9-E9</f>
        <v>0</v>
      </c>
      <c r="BF9" s="39">
        <f>F9+H9+J9</f>
        <v>6940</v>
      </c>
      <c r="BG9" s="39">
        <f>G9+I9+K9</f>
        <v>0</v>
      </c>
      <c r="BH9" s="39">
        <f>L9+N9+P9</f>
        <v>5743</v>
      </c>
      <c r="BI9" s="39">
        <f>M9+O9+Q9</f>
        <v>0</v>
      </c>
      <c r="BJ9" s="39">
        <f>R9+T9+V9</f>
        <v>5264</v>
      </c>
      <c r="BK9" s="39">
        <f>S9+U9+W9</f>
        <v>0</v>
      </c>
      <c r="BL9" s="39">
        <f>X9+Z9+AB9</f>
        <v>5981</v>
      </c>
      <c r="BM9" s="39">
        <f>Y9+AA9+AC9</f>
        <v>0</v>
      </c>
      <c r="BN9" s="4">
        <f>BF9+BH9+BJ9+BL9</f>
        <v>23928</v>
      </c>
      <c r="BO9" s="4">
        <f>BG9+BI9+BK9+BM9</f>
        <v>0</v>
      </c>
      <c r="BP9" s="4">
        <f>BN9-D9</f>
        <v>0</v>
      </c>
      <c r="BQ9" s="56">
        <f>BO9-E9</f>
        <v>0</v>
      </c>
      <c r="BR9" s="21">
        <f>[10]пр4!$C$13</f>
        <v>6940</v>
      </c>
      <c r="BS9" s="21">
        <f>[10]пр4!$C$14</f>
        <v>0</v>
      </c>
      <c r="BT9" s="21">
        <f>[10]пр4!$I$13</f>
        <v>5743</v>
      </c>
      <c r="BU9" s="21">
        <f>[10]пр4!$I$14</f>
        <v>0</v>
      </c>
      <c r="BV9" s="21">
        <f>[10]пр4!$O$13</f>
        <v>5264</v>
      </c>
      <c r="BW9" s="21">
        <f>[10]пр4!$O$14</f>
        <v>0</v>
      </c>
      <c r="BX9" s="21">
        <f>[10]пр4!$U$13</f>
        <v>5981</v>
      </c>
      <c r="BY9" s="21">
        <f>[10]пр4!$U$14</f>
        <v>0</v>
      </c>
      <c r="BZ9" s="21">
        <f>[10]пр4!$AA$13</f>
        <v>23928</v>
      </c>
      <c r="CA9" s="21">
        <f>[10]пр4!$AA$14</f>
        <v>0</v>
      </c>
      <c r="CB9" s="65">
        <f>BF9-BR9</f>
        <v>0</v>
      </c>
      <c r="CC9" s="65">
        <f t="shared" ref="CC9:CK17" si="7">BG9-BS9</f>
        <v>0</v>
      </c>
      <c r="CD9" s="65">
        <f t="shared" si="7"/>
        <v>0</v>
      </c>
      <c r="CE9" s="65">
        <f t="shared" si="7"/>
        <v>0</v>
      </c>
      <c r="CF9" s="66">
        <f t="shared" si="7"/>
        <v>0</v>
      </c>
      <c r="CG9" s="66">
        <f t="shared" si="7"/>
        <v>0</v>
      </c>
      <c r="CH9" s="66">
        <f t="shared" si="7"/>
        <v>0</v>
      </c>
      <c r="CI9" s="66">
        <f t="shared" si="7"/>
        <v>0</v>
      </c>
      <c r="CJ9" s="66">
        <f t="shared" si="7"/>
        <v>0</v>
      </c>
      <c r="CK9" s="66">
        <f t="shared" si="7"/>
        <v>0</v>
      </c>
    </row>
    <row r="10" spans="1:89" s="7" customFormat="1" ht="18" customHeight="1">
      <c r="A10" s="37">
        <f>A9+1</f>
        <v>2</v>
      </c>
      <c r="B10" s="38" t="s">
        <v>1</v>
      </c>
      <c r="C10" s="37" t="s">
        <v>9</v>
      </c>
      <c r="D10" s="39">
        <v>14642</v>
      </c>
      <c r="E10" s="39">
        <v>0</v>
      </c>
      <c r="F10" s="39">
        <f t="shared" ref="F10:F17" si="8">ROUND($F$6*D10,0)</f>
        <v>1464</v>
      </c>
      <c r="G10" s="39">
        <f t="shared" ref="G10:G17" si="9">ROUND($F$6*E10,0)</f>
        <v>0</v>
      </c>
      <c r="H10" s="39">
        <f t="shared" ref="H10:H17" si="10">ROUND($H$6*D10,0)</f>
        <v>1318</v>
      </c>
      <c r="I10" s="39">
        <f t="shared" ref="I10:I17" si="11">ROUND($H$6*E10,0)</f>
        <v>0</v>
      </c>
      <c r="J10" s="39">
        <f t="shared" ref="J10:J17" si="12">ROUND($J$6*D10,0)</f>
        <v>1464</v>
      </c>
      <c r="K10" s="39">
        <f t="shared" ref="K10:K17" si="13">ROUND($J$6*E10,0)</f>
        <v>0</v>
      </c>
      <c r="L10" s="39">
        <f t="shared" ref="L10:L17" si="14">ROUND($L$6*D10,0)</f>
        <v>1318</v>
      </c>
      <c r="M10" s="39">
        <f t="shared" ref="M10:M17" si="15">ROUND($L$6*E10,0)</f>
        <v>0</v>
      </c>
      <c r="N10" s="39">
        <f t="shared" ref="N10:N17" si="16">ROUND($N$6*D10,0)</f>
        <v>1171</v>
      </c>
      <c r="O10" s="39">
        <f t="shared" ref="O10:O17" si="17">ROUND($N$6*E10,0)</f>
        <v>0</v>
      </c>
      <c r="P10" s="39">
        <f t="shared" ref="P10:P17" si="18">ROUND($P$6*D10,0)</f>
        <v>1025</v>
      </c>
      <c r="Q10" s="39">
        <f t="shared" ref="Q10:Q17" si="19">ROUND($P$6*E10,0)</f>
        <v>0</v>
      </c>
      <c r="R10" s="39">
        <f t="shared" ref="R10:R17" si="20">ROUND($R$6*D10,0)</f>
        <v>1025</v>
      </c>
      <c r="S10" s="39">
        <f t="shared" ref="S10:S17" si="21">ROUND($R$6*E10,0)</f>
        <v>0</v>
      </c>
      <c r="T10" s="39">
        <f t="shared" ref="T10:T17" si="22">ROUND($T$6*D10,0)</f>
        <v>1025</v>
      </c>
      <c r="U10" s="39">
        <f t="shared" ref="U10:U17" si="23">ROUND($T$6*E10,0)</f>
        <v>0</v>
      </c>
      <c r="V10" s="39">
        <f t="shared" ref="V10:V17" si="24">ROUND($V$6*D10,0)</f>
        <v>1171</v>
      </c>
      <c r="W10" s="39">
        <f t="shared" ref="W10:W17" si="25">ROUND($V$6*E10,0)</f>
        <v>0</v>
      </c>
      <c r="X10" s="39">
        <f t="shared" ref="X10:X17" si="26">ROUND($X$6*D10,0)</f>
        <v>1318</v>
      </c>
      <c r="Y10" s="39">
        <f t="shared" ref="Y10:Y17" si="27">ROUND($X$6*E10,0)</f>
        <v>0</v>
      </c>
      <c r="Z10" s="39">
        <f t="shared" ref="Z10:Z17" si="28">ROUND($Z$6*D10,0)</f>
        <v>1171</v>
      </c>
      <c r="AA10" s="39">
        <f t="shared" ref="AA10:AA17" si="29">ROUND($Z$6*E10,0)</f>
        <v>0</v>
      </c>
      <c r="AB10" s="39">
        <f>ROUND($AB$6*D10,0)+1</f>
        <v>1172</v>
      </c>
      <c r="AC10" s="39">
        <f t="shared" ref="AC10:AC17" si="30">ROUND($AB$6*E10,0)</f>
        <v>0</v>
      </c>
      <c r="AD10" s="57"/>
      <c r="AE10" s="57"/>
      <c r="AF10" s="39">
        <f t="shared" ref="AF10:AF17" si="31">F10</f>
        <v>1464</v>
      </c>
      <c r="AG10" s="39">
        <f t="shared" ref="AG10:AG17" si="32">G10</f>
        <v>0</v>
      </c>
      <c r="AH10" s="39">
        <f t="shared" ref="AH10:AH17" si="33">AF10+H10</f>
        <v>2782</v>
      </c>
      <c r="AI10" s="39">
        <f t="shared" ref="AI10:AI17" si="34">AG10+I10</f>
        <v>0</v>
      </c>
      <c r="AJ10" s="39">
        <f t="shared" ref="AJ10:AJ17" si="35">AH10+J10</f>
        <v>4246</v>
      </c>
      <c r="AK10" s="39">
        <f t="shared" ref="AK10:AK17" si="36">AI10+K10</f>
        <v>0</v>
      </c>
      <c r="AL10" s="39">
        <f t="shared" ref="AL10:AL17" si="37">AJ10+L10</f>
        <v>5564</v>
      </c>
      <c r="AM10" s="39">
        <f t="shared" ref="AM10:AM17" si="38">AK10+M10</f>
        <v>0</v>
      </c>
      <c r="AN10" s="39">
        <f t="shared" ref="AN10:AN17" si="39">AL10+N10</f>
        <v>6735</v>
      </c>
      <c r="AO10" s="39">
        <f t="shared" ref="AO10:AO17" si="40">AM10+O10</f>
        <v>0</v>
      </c>
      <c r="AP10" s="39">
        <f t="shared" ref="AP10:AP17" si="41">AN10+P10</f>
        <v>7760</v>
      </c>
      <c r="AQ10" s="39">
        <f t="shared" ref="AQ10:AQ17" si="42">AO10+Q10</f>
        <v>0</v>
      </c>
      <c r="AR10" s="39">
        <f t="shared" ref="AR10:AR17" si="43">AP10+R10</f>
        <v>8785</v>
      </c>
      <c r="AS10" s="39">
        <f t="shared" ref="AS10:AS17" si="44">AQ10+S10</f>
        <v>0</v>
      </c>
      <c r="AT10" s="57">
        <f t="shared" ref="AT10:AT17" si="45">AR10+T10</f>
        <v>9810</v>
      </c>
      <c r="AU10" s="57">
        <f t="shared" ref="AU10:AU17" si="46">AS10+U10</f>
        <v>0</v>
      </c>
      <c r="AV10" s="57">
        <f t="shared" ref="AV10:AV17" si="47">AT10+V10</f>
        <v>10981</v>
      </c>
      <c r="AW10" s="57">
        <f t="shared" ref="AW10:AW17" si="48">AU10+W10</f>
        <v>0</v>
      </c>
      <c r="AX10" s="57">
        <f t="shared" ref="AX10:AX17" si="49">AV10+X10</f>
        <v>12299</v>
      </c>
      <c r="AY10" s="57">
        <f t="shared" ref="AY10:AY17" si="50">AW10+Y10</f>
        <v>0</v>
      </c>
      <c r="AZ10" s="57">
        <f t="shared" ref="AZ10:AZ17" si="51">AX10+Z10</f>
        <v>13470</v>
      </c>
      <c r="BA10" s="57">
        <f t="shared" ref="BA10:BA17" si="52">AY10+AA10</f>
        <v>0</v>
      </c>
      <c r="BB10" s="57">
        <f t="shared" ref="BB10:BB17" si="53">AZ10+AB10</f>
        <v>14642</v>
      </c>
      <c r="BC10" s="57">
        <f t="shared" ref="BC10:BC17" si="54">BA10+AC10</f>
        <v>0</v>
      </c>
      <c r="BD10" s="57">
        <f t="shared" ref="BD10:BD17" si="55">BB10-D10</f>
        <v>0</v>
      </c>
      <c r="BE10" s="57">
        <f t="shared" ref="BE10:BE17" si="56">BC10-E10</f>
        <v>0</v>
      </c>
      <c r="BF10" s="39">
        <f t="shared" ref="BF10:BF17" si="57">F10+H10+J10</f>
        <v>4246</v>
      </c>
      <c r="BG10" s="39">
        <f t="shared" ref="BG10:BG17" si="58">G10+I10+K10</f>
        <v>0</v>
      </c>
      <c r="BH10" s="39">
        <f t="shared" ref="BH10:BH17" si="59">L10+N10+P10</f>
        <v>3514</v>
      </c>
      <c r="BI10" s="39">
        <f t="shared" ref="BI10:BI17" si="60">M10+O10+Q10</f>
        <v>0</v>
      </c>
      <c r="BJ10" s="39">
        <f t="shared" ref="BJ10:BJ17" si="61">R10+T10+V10</f>
        <v>3221</v>
      </c>
      <c r="BK10" s="39">
        <f t="shared" ref="BK10:BK17" si="62">S10+U10+W10</f>
        <v>0</v>
      </c>
      <c r="BL10" s="39">
        <f t="shared" ref="BL10:BL17" si="63">X10+Z10+AB10</f>
        <v>3661</v>
      </c>
      <c r="BM10" s="39">
        <f t="shared" ref="BM10:BM17" si="64">Y10+AA10+AC10</f>
        <v>0</v>
      </c>
      <c r="BN10" s="4">
        <f t="shared" ref="BN10:BN17" si="65">BF10+BH10+BJ10+BL10</f>
        <v>14642</v>
      </c>
      <c r="BO10" s="4">
        <f t="shared" ref="BO10:BO17" si="66">BG10+BI10+BK10+BM10</f>
        <v>0</v>
      </c>
      <c r="BP10" s="4">
        <f t="shared" ref="BP10:BP18" si="67">BN10-D10</f>
        <v>0</v>
      </c>
      <c r="BQ10" s="56">
        <f t="shared" ref="BQ10:BQ18" si="68">BO10-E10</f>
        <v>0</v>
      </c>
      <c r="BR10" s="21">
        <f>[11]пр4!$C$13</f>
        <v>4246</v>
      </c>
      <c r="BS10" s="21">
        <f>[11]пр4!$C$14</f>
        <v>0</v>
      </c>
      <c r="BT10" s="21">
        <f>[11]пр4!$I$13</f>
        <v>3514</v>
      </c>
      <c r="BU10" s="21">
        <f>[11]пр4!$I$14</f>
        <v>0</v>
      </c>
      <c r="BV10" s="21">
        <f>[11]пр4!$O$13</f>
        <v>3221</v>
      </c>
      <c r="BW10" s="21">
        <f>[11]пр4!$O$14</f>
        <v>0</v>
      </c>
      <c r="BX10" s="21">
        <f>[11]пр4!$U$13</f>
        <v>3661</v>
      </c>
      <c r="BY10" s="21">
        <f>[11]пр4!$U$14</f>
        <v>0</v>
      </c>
      <c r="BZ10" s="21">
        <f>[11]пр4!$AA$13</f>
        <v>14642</v>
      </c>
      <c r="CA10" s="21">
        <f>[11]пр4!$AA$14</f>
        <v>0</v>
      </c>
      <c r="CB10" s="65">
        <f t="shared" ref="CB10:CB17" si="69">BF10-BR10</f>
        <v>0</v>
      </c>
      <c r="CC10" s="65">
        <f t="shared" si="7"/>
        <v>0</v>
      </c>
      <c r="CD10" s="65">
        <f t="shared" si="7"/>
        <v>0</v>
      </c>
      <c r="CE10" s="65">
        <f t="shared" si="7"/>
        <v>0</v>
      </c>
      <c r="CF10" s="66">
        <f t="shared" si="7"/>
        <v>0</v>
      </c>
      <c r="CG10" s="66">
        <f t="shared" si="7"/>
        <v>0</v>
      </c>
      <c r="CH10" s="66">
        <f t="shared" si="7"/>
        <v>0</v>
      </c>
      <c r="CI10" s="66">
        <f t="shared" si="7"/>
        <v>0</v>
      </c>
      <c r="CJ10" s="66">
        <f t="shared" si="7"/>
        <v>0</v>
      </c>
      <c r="CK10" s="66">
        <f t="shared" si="7"/>
        <v>0</v>
      </c>
    </row>
    <row r="11" spans="1:89" s="7" customFormat="1" ht="18" customHeight="1">
      <c r="A11" s="37">
        <f t="shared" ref="A11:A17" si="70">A10+1</f>
        <v>3</v>
      </c>
      <c r="B11" s="38" t="s">
        <v>2</v>
      </c>
      <c r="C11" s="37" t="s">
        <v>10</v>
      </c>
      <c r="D11" s="39">
        <v>12815</v>
      </c>
      <c r="E11" s="39">
        <v>1786</v>
      </c>
      <c r="F11" s="39">
        <f t="shared" si="8"/>
        <v>1282</v>
      </c>
      <c r="G11" s="39">
        <f t="shared" si="9"/>
        <v>179</v>
      </c>
      <c r="H11" s="39">
        <f t="shared" si="10"/>
        <v>1153</v>
      </c>
      <c r="I11" s="39">
        <f t="shared" si="11"/>
        <v>161</v>
      </c>
      <c r="J11" s="39">
        <f t="shared" si="12"/>
        <v>1282</v>
      </c>
      <c r="K11" s="39">
        <f t="shared" si="13"/>
        <v>179</v>
      </c>
      <c r="L11" s="39">
        <f t="shared" si="14"/>
        <v>1153</v>
      </c>
      <c r="M11" s="39">
        <f t="shared" si="15"/>
        <v>161</v>
      </c>
      <c r="N11" s="39">
        <f t="shared" si="16"/>
        <v>1025</v>
      </c>
      <c r="O11" s="39">
        <f t="shared" si="17"/>
        <v>143</v>
      </c>
      <c r="P11" s="39">
        <f t="shared" si="18"/>
        <v>897</v>
      </c>
      <c r="Q11" s="39">
        <f t="shared" si="19"/>
        <v>125</v>
      </c>
      <c r="R11" s="39">
        <f t="shared" si="20"/>
        <v>897</v>
      </c>
      <c r="S11" s="39">
        <f t="shared" si="21"/>
        <v>125</v>
      </c>
      <c r="T11" s="39">
        <f t="shared" si="22"/>
        <v>897</v>
      </c>
      <c r="U11" s="39">
        <f t="shared" si="23"/>
        <v>125</v>
      </c>
      <c r="V11" s="39">
        <f t="shared" si="24"/>
        <v>1025</v>
      </c>
      <c r="W11" s="39">
        <f t="shared" si="25"/>
        <v>143</v>
      </c>
      <c r="X11" s="39">
        <f t="shared" si="26"/>
        <v>1153</v>
      </c>
      <c r="Y11" s="39">
        <f t="shared" si="27"/>
        <v>161</v>
      </c>
      <c r="Z11" s="39">
        <f t="shared" si="28"/>
        <v>1025</v>
      </c>
      <c r="AA11" s="39">
        <f t="shared" si="29"/>
        <v>143</v>
      </c>
      <c r="AB11" s="39">
        <f>ROUND($AB$6*D11,0)+1</f>
        <v>1026</v>
      </c>
      <c r="AC11" s="39">
        <f>ROUND($AB$6*E11,0)-2</f>
        <v>141</v>
      </c>
      <c r="AD11" s="57"/>
      <c r="AE11" s="57"/>
      <c r="AF11" s="39">
        <f t="shared" si="31"/>
        <v>1282</v>
      </c>
      <c r="AG11" s="39">
        <f t="shared" si="32"/>
        <v>179</v>
      </c>
      <c r="AH11" s="39">
        <f t="shared" si="33"/>
        <v>2435</v>
      </c>
      <c r="AI11" s="39">
        <f t="shared" si="34"/>
        <v>340</v>
      </c>
      <c r="AJ11" s="39">
        <f t="shared" si="35"/>
        <v>3717</v>
      </c>
      <c r="AK11" s="39">
        <f t="shared" si="36"/>
        <v>519</v>
      </c>
      <c r="AL11" s="39">
        <f t="shared" si="37"/>
        <v>4870</v>
      </c>
      <c r="AM11" s="39">
        <f t="shared" si="38"/>
        <v>680</v>
      </c>
      <c r="AN11" s="39">
        <f t="shared" si="39"/>
        <v>5895</v>
      </c>
      <c r="AO11" s="39">
        <f t="shared" si="40"/>
        <v>823</v>
      </c>
      <c r="AP11" s="39">
        <f t="shared" si="41"/>
        <v>6792</v>
      </c>
      <c r="AQ11" s="39">
        <f t="shared" si="42"/>
        <v>948</v>
      </c>
      <c r="AR11" s="39">
        <f t="shared" si="43"/>
        <v>7689</v>
      </c>
      <c r="AS11" s="39">
        <f t="shared" si="44"/>
        <v>1073</v>
      </c>
      <c r="AT11" s="57">
        <f t="shared" si="45"/>
        <v>8586</v>
      </c>
      <c r="AU11" s="57">
        <f t="shared" si="46"/>
        <v>1198</v>
      </c>
      <c r="AV11" s="57">
        <f t="shared" si="47"/>
        <v>9611</v>
      </c>
      <c r="AW11" s="57">
        <f t="shared" si="48"/>
        <v>1341</v>
      </c>
      <c r="AX11" s="57">
        <f t="shared" si="49"/>
        <v>10764</v>
      </c>
      <c r="AY11" s="57">
        <f t="shared" si="50"/>
        <v>1502</v>
      </c>
      <c r="AZ11" s="57">
        <f t="shared" si="51"/>
        <v>11789</v>
      </c>
      <c r="BA11" s="57">
        <f t="shared" si="52"/>
        <v>1645</v>
      </c>
      <c r="BB11" s="57">
        <f t="shared" si="53"/>
        <v>12815</v>
      </c>
      <c r="BC11" s="57">
        <f t="shared" si="54"/>
        <v>1786</v>
      </c>
      <c r="BD11" s="57">
        <f t="shared" si="55"/>
        <v>0</v>
      </c>
      <c r="BE11" s="57">
        <f t="shared" si="56"/>
        <v>0</v>
      </c>
      <c r="BF11" s="39">
        <f t="shared" si="57"/>
        <v>3717</v>
      </c>
      <c r="BG11" s="39">
        <f t="shared" si="58"/>
        <v>519</v>
      </c>
      <c r="BH11" s="39">
        <f t="shared" si="59"/>
        <v>3075</v>
      </c>
      <c r="BI11" s="39">
        <f t="shared" si="60"/>
        <v>429</v>
      </c>
      <c r="BJ11" s="39">
        <f t="shared" si="61"/>
        <v>2819</v>
      </c>
      <c r="BK11" s="39">
        <f t="shared" si="62"/>
        <v>393</v>
      </c>
      <c r="BL11" s="39">
        <f t="shared" si="63"/>
        <v>3204</v>
      </c>
      <c r="BM11" s="39">
        <f t="shared" si="64"/>
        <v>445</v>
      </c>
      <c r="BN11" s="4">
        <f t="shared" si="65"/>
        <v>12815</v>
      </c>
      <c r="BO11" s="4">
        <f t="shared" si="66"/>
        <v>1786</v>
      </c>
      <c r="BP11" s="4">
        <f t="shared" si="67"/>
        <v>0</v>
      </c>
      <c r="BQ11" s="56">
        <f t="shared" si="68"/>
        <v>0</v>
      </c>
      <c r="BR11" s="21">
        <f>[12]пр4!$C$13</f>
        <v>3717</v>
      </c>
      <c r="BS11" s="21">
        <f>[12]пр4!$C$14</f>
        <v>519</v>
      </c>
      <c r="BT11" s="21">
        <f>[12]пр4!$I$13</f>
        <v>3075</v>
      </c>
      <c r="BU11" s="21">
        <f>[12]пр4!$I$14</f>
        <v>429</v>
      </c>
      <c r="BV11" s="21">
        <f>[12]пр4!$O$13</f>
        <v>2819</v>
      </c>
      <c r="BW11" s="21">
        <f>[12]пр4!$O$14</f>
        <v>393</v>
      </c>
      <c r="BX11" s="21">
        <f>[12]пр4!$U$13</f>
        <v>3204</v>
      </c>
      <c r="BY11" s="21">
        <f>[12]пр4!$U$14</f>
        <v>445</v>
      </c>
      <c r="BZ11" s="21">
        <f>[12]пр4!$AA$13</f>
        <v>12815</v>
      </c>
      <c r="CA11" s="21">
        <f>[12]пр4!$AA$14</f>
        <v>1786</v>
      </c>
      <c r="CB11" s="65">
        <f t="shared" si="69"/>
        <v>0</v>
      </c>
      <c r="CC11" s="65">
        <f t="shared" si="7"/>
        <v>0</v>
      </c>
      <c r="CD11" s="65">
        <f t="shared" si="7"/>
        <v>0</v>
      </c>
      <c r="CE11" s="65">
        <f t="shared" si="7"/>
        <v>0</v>
      </c>
      <c r="CF11" s="66">
        <f t="shared" si="7"/>
        <v>0</v>
      </c>
      <c r="CG11" s="66">
        <f t="shared" si="7"/>
        <v>0</v>
      </c>
      <c r="CH11" s="66">
        <f t="shared" si="7"/>
        <v>0</v>
      </c>
      <c r="CI11" s="66">
        <f t="shared" si="7"/>
        <v>0</v>
      </c>
      <c r="CJ11" s="66">
        <f t="shared" si="7"/>
        <v>0</v>
      </c>
      <c r="CK11" s="66">
        <f t="shared" si="7"/>
        <v>0</v>
      </c>
    </row>
    <row r="12" spans="1:89" s="7" customFormat="1" ht="18" customHeight="1">
      <c r="A12" s="37">
        <f t="shared" si="70"/>
        <v>4</v>
      </c>
      <c r="B12" s="38" t="s">
        <v>3</v>
      </c>
      <c r="C12" s="37" t="s">
        <v>11</v>
      </c>
      <c r="D12" s="39">
        <v>3008</v>
      </c>
      <c r="E12" s="39">
        <v>547</v>
      </c>
      <c r="F12" s="39">
        <f t="shared" si="8"/>
        <v>301</v>
      </c>
      <c r="G12" s="39">
        <f t="shared" si="9"/>
        <v>55</v>
      </c>
      <c r="H12" s="39">
        <f t="shared" si="10"/>
        <v>271</v>
      </c>
      <c r="I12" s="39">
        <f t="shared" si="11"/>
        <v>49</v>
      </c>
      <c r="J12" s="39">
        <f t="shared" si="12"/>
        <v>301</v>
      </c>
      <c r="K12" s="39">
        <f t="shared" si="13"/>
        <v>55</v>
      </c>
      <c r="L12" s="39">
        <f t="shared" si="14"/>
        <v>271</v>
      </c>
      <c r="M12" s="39">
        <f t="shared" si="15"/>
        <v>49</v>
      </c>
      <c r="N12" s="39">
        <f t="shared" si="16"/>
        <v>241</v>
      </c>
      <c r="O12" s="39">
        <f t="shared" si="17"/>
        <v>44</v>
      </c>
      <c r="P12" s="39">
        <f t="shared" si="18"/>
        <v>211</v>
      </c>
      <c r="Q12" s="39">
        <f t="shared" si="19"/>
        <v>38</v>
      </c>
      <c r="R12" s="39">
        <f t="shared" si="20"/>
        <v>211</v>
      </c>
      <c r="S12" s="39">
        <f t="shared" si="21"/>
        <v>38</v>
      </c>
      <c r="T12" s="39">
        <f t="shared" si="22"/>
        <v>211</v>
      </c>
      <c r="U12" s="39">
        <f t="shared" si="23"/>
        <v>38</v>
      </c>
      <c r="V12" s="39">
        <f t="shared" si="24"/>
        <v>241</v>
      </c>
      <c r="W12" s="39">
        <f t="shared" si="25"/>
        <v>44</v>
      </c>
      <c r="X12" s="39">
        <f t="shared" si="26"/>
        <v>271</v>
      </c>
      <c r="Y12" s="39">
        <f t="shared" si="27"/>
        <v>49</v>
      </c>
      <c r="Z12" s="39">
        <f t="shared" si="28"/>
        <v>241</v>
      </c>
      <c r="AA12" s="39">
        <f t="shared" si="29"/>
        <v>44</v>
      </c>
      <c r="AB12" s="39">
        <f>ROUND($AB$6*D12,0)-4</f>
        <v>237</v>
      </c>
      <c r="AC12" s="39">
        <f t="shared" si="30"/>
        <v>44</v>
      </c>
      <c r="AD12" s="57"/>
      <c r="AE12" s="57"/>
      <c r="AF12" s="39">
        <f t="shared" si="31"/>
        <v>301</v>
      </c>
      <c r="AG12" s="39">
        <f t="shared" si="32"/>
        <v>55</v>
      </c>
      <c r="AH12" s="39">
        <f t="shared" si="33"/>
        <v>572</v>
      </c>
      <c r="AI12" s="39">
        <f t="shared" si="34"/>
        <v>104</v>
      </c>
      <c r="AJ12" s="39">
        <f t="shared" si="35"/>
        <v>873</v>
      </c>
      <c r="AK12" s="39">
        <f t="shared" si="36"/>
        <v>159</v>
      </c>
      <c r="AL12" s="39">
        <f t="shared" si="37"/>
        <v>1144</v>
      </c>
      <c r="AM12" s="39">
        <f t="shared" si="38"/>
        <v>208</v>
      </c>
      <c r="AN12" s="39">
        <f t="shared" si="39"/>
        <v>1385</v>
      </c>
      <c r="AO12" s="39">
        <f t="shared" si="40"/>
        <v>252</v>
      </c>
      <c r="AP12" s="39">
        <f t="shared" si="41"/>
        <v>1596</v>
      </c>
      <c r="AQ12" s="39">
        <f t="shared" si="42"/>
        <v>290</v>
      </c>
      <c r="AR12" s="39">
        <f t="shared" si="43"/>
        <v>1807</v>
      </c>
      <c r="AS12" s="39">
        <f t="shared" si="44"/>
        <v>328</v>
      </c>
      <c r="AT12" s="57">
        <f t="shared" si="45"/>
        <v>2018</v>
      </c>
      <c r="AU12" s="57">
        <f t="shared" si="46"/>
        <v>366</v>
      </c>
      <c r="AV12" s="57">
        <f t="shared" si="47"/>
        <v>2259</v>
      </c>
      <c r="AW12" s="57">
        <f t="shared" si="48"/>
        <v>410</v>
      </c>
      <c r="AX12" s="57">
        <f t="shared" si="49"/>
        <v>2530</v>
      </c>
      <c r="AY12" s="57">
        <f t="shared" si="50"/>
        <v>459</v>
      </c>
      <c r="AZ12" s="57">
        <f t="shared" si="51"/>
        <v>2771</v>
      </c>
      <c r="BA12" s="57">
        <f t="shared" si="52"/>
        <v>503</v>
      </c>
      <c r="BB12" s="57">
        <f t="shared" si="53"/>
        <v>3008</v>
      </c>
      <c r="BC12" s="57">
        <f t="shared" si="54"/>
        <v>547</v>
      </c>
      <c r="BD12" s="57">
        <f t="shared" si="55"/>
        <v>0</v>
      </c>
      <c r="BE12" s="57">
        <f t="shared" si="56"/>
        <v>0</v>
      </c>
      <c r="BF12" s="39">
        <f t="shared" si="57"/>
        <v>873</v>
      </c>
      <c r="BG12" s="39">
        <f t="shared" si="58"/>
        <v>159</v>
      </c>
      <c r="BH12" s="39">
        <f t="shared" si="59"/>
        <v>723</v>
      </c>
      <c r="BI12" s="39">
        <f t="shared" si="60"/>
        <v>131</v>
      </c>
      <c r="BJ12" s="39">
        <f t="shared" si="61"/>
        <v>663</v>
      </c>
      <c r="BK12" s="39">
        <f t="shared" si="62"/>
        <v>120</v>
      </c>
      <c r="BL12" s="39">
        <f t="shared" si="63"/>
        <v>749</v>
      </c>
      <c r="BM12" s="39">
        <f t="shared" si="64"/>
        <v>137</v>
      </c>
      <c r="BN12" s="4">
        <f t="shared" si="65"/>
        <v>3008</v>
      </c>
      <c r="BO12" s="4">
        <f t="shared" si="66"/>
        <v>547</v>
      </c>
      <c r="BP12" s="4">
        <f t="shared" si="67"/>
        <v>0</v>
      </c>
      <c r="BQ12" s="56">
        <f t="shared" si="68"/>
        <v>0</v>
      </c>
      <c r="BR12" s="21">
        <f>[13]пр4!$C$13</f>
        <v>873</v>
      </c>
      <c r="BS12" s="21">
        <f>[13]пр4!$C$14</f>
        <v>159</v>
      </c>
      <c r="BT12" s="21">
        <f>[13]пр4!$I$13</f>
        <v>723</v>
      </c>
      <c r="BU12" s="21">
        <f>[13]пр4!$I$14</f>
        <v>131</v>
      </c>
      <c r="BV12" s="21">
        <f>[13]пр4!$O$13</f>
        <v>663</v>
      </c>
      <c r="BW12" s="21">
        <f>[13]пр4!$O$14</f>
        <v>120</v>
      </c>
      <c r="BX12" s="21">
        <f>[13]пр4!$U$13</f>
        <v>749</v>
      </c>
      <c r="BY12" s="21">
        <f>[13]пр4!$U$14</f>
        <v>137</v>
      </c>
      <c r="BZ12" s="21">
        <f>[13]пр4!$AA$13</f>
        <v>3008</v>
      </c>
      <c r="CA12" s="21">
        <f>[13]пр4!$AA$14</f>
        <v>547</v>
      </c>
      <c r="CB12" s="65">
        <f t="shared" si="69"/>
        <v>0</v>
      </c>
      <c r="CC12" s="65">
        <f t="shared" si="7"/>
        <v>0</v>
      </c>
      <c r="CD12" s="65">
        <f t="shared" si="7"/>
        <v>0</v>
      </c>
      <c r="CE12" s="65">
        <f t="shared" si="7"/>
        <v>0</v>
      </c>
      <c r="CF12" s="66">
        <f t="shared" si="7"/>
        <v>0</v>
      </c>
      <c r="CG12" s="66">
        <f t="shared" si="7"/>
        <v>0</v>
      </c>
      <c r="CH12" s="66">
        <f t="shared" si="7"/>
        <v>0</v>
      </c>
      <c r="CI12" s="66">
        <f t="shared" si="7"/>
        <v>0</v>
      </c>
      <c r="CJ12" s="66">
        <f t="shared" si="7"/>
        <v>0</v>
      </c>
      <c r="CK12" s="66">
        <f t="shared" si="7"/>
        <v>0</v>
      </c>
    </row>
    <row r="13" spans="1:89" s="7" customFormat="1" ht="18" customHeight="1">
      <c r="A13" s="37">
        <f t="shared" si="70"/>
        <v>5</v>
      </c>
      <c r="B13" s="38" t="s">
        <v>6</v>
      </c>
      <c r="C13" s="37" t="s">
        <v>14</v>
      </c>
      <c r="D13" s="39">
        <v>18120</v>
      </c>
      <c r="E13" s="39">
        <v>1950</v>
      </c>
      <c r="F13" s="39">
        <f t="shared" si="8"/>
        <v>1812</v>
      </c>
      <c r="G13" s="39">
        <f t="shared" si="9"/>
        <v>195</v>
      </c>
      <c r="H13" s="39">
        <f t="shared" si="10"/>
        <v>1631</v>
      </c>
      <c r="I13" s="39">
        <f t="shared" si="11"/>
        <v>176</v>
      </c>
      <c r="J13" s="39">
        <f t="shared" si="12"/>
        <v>1812</v>
      </c>
      <c r="K13" s="39">
        <f t="shared" si="13"/>
        <v>195</v>
      </c>
      <c r="L13" s="39">
        <f t="shared" si="14"/>
        <v>1631</v>
      </c>
      <c r="M13" s="39">
        <f t="shared" si="15"/>
        <v>176</v>
      </c>
      <c r="N13" s="39">
        <f t="shared" si="16"/>
        <v>1450</v>
      </c>
      <c r="O13" s="39">
        <f t="shared" si="17"/>
        <v>156</v>
      </c>
      <c r="P13" s="39">
        <f t="shared" si="18"/>
        <v>1268</v>
      </c>
      <c r="Q13" s="39">
        <f t="shared" si="19"/>
        <v>137</v>
      </c>
      <c r="R13" s="39">
        <f t="shared" si="20"/>
        <v>1268</v>
      </c>
      <c r="S13" s="39">
        <f t="shared" si="21"/>
        <v>137</v>
      </c>
      <c r="T13" s="39">
        <f t="shared" si="22"/>
        <v>1268</v>
      </c>
      <c r="U13" s="39">
        <f t="shared" si="23"/>
        <v>137</v>
      </c>
      <c r="V13" s="39">
        <f t="shared" si="24"/>
        <v>1450</v>
      </c>
      <c r="W13" s="39">
        <f t="shared" si="25"/>
        <v>156</v>
      </c>
      <c r="X13" s="39">
        <f t="shared" si="26"/>
        <v>1631</v>
      </c>
      <c r="Y13" s="39">
        <f t="shared" si="27"/>
        <v>176</v>
      </c>
      <c r="Z13" s="39">
        <f t="shared" si="28"/>
        <v>1450</v>
      </c>
      <c r="AA13" s="39">
        <f t="shared" si="29"/>
        <v>156</v>
      </c>
      <c r="AB13" s="39">
        <f>ROUND($AB$6*D13,0)-1</f>
        <v>1449</v>
      </c>
      <c r="AC13" s="39">
        <f>ROUND($AB$6*E13,0)-3</f>
        <v>153</v>
      </c>
      <c r="AD13" s="57"/>
      <c r="AE13" s="57"/>
      <c r="AF13" s="39">
        <f t="shared" si="31"/>
        <v>1812</v>
      </c>
      <c r="AG13" s="39">
        <f t="shared" si="32"/>
        <v>195</v>
      </c>
      <c r="AH13" s="39">
        <f t="shared" si="33"/>
        <v>3443</v>
      </c>
      <c r="AI13" s="39">
        <f t="shared" si="34"/>
        <v>371</v>
      </c>
      <c r="AJ13" s="39">
        <f t="shared" si="35"/>
        <v>5255</v>
      </c>
      <c r="AK13" s="39">
        <f t="shared" si="36"/>
        <v>566</v>
      </c>
      <c r="AL13" s="39">
        <f t="shared" si="37"/>
        <v>6886</v>
      </c>
      <c r="AM13" s="39">
        <f t="shared" si="38"/>
        <v>742</v>
      </c>
      <c r="AN13" s="39">
        <f t="shared" si="39"/>
        <v>8336</v>
      </c>
      <c r="AO13" s="39">
        <f t="shared" si="40"/>
        <v>898</v>
      </c>
      <c r="AP13" s="39">
        <f t="shared" si="41"/>
        <v>9604</v>
      </c>
      <c r="AQ13" s="39">
        <f t="shared" si="42"/>
        <v>1035</v>
      </c>
      <c r="AR13" s="39">
        <f t="shared" si="43"/>
        <v>10872</v>
      </c>
      <c r="AS13" s="39">
        <f t="shared" si="44"/>
        <v>1172</v>
      </c>
      <c r="AT13" s="57">
        <f t="shared" si="45"/>
        <v>12140</v>
      </c>
      <c r="AU13" s="57">
        <f t="shared" si="46"/>
        <v>1309</v>
      </c>
      <c r="AV13" s="57">
        <f t="shared" si="47"/>
        <v>13590</v>
      </c>
      <c r="AW13" s="57">
        <f t="shared" si="48"/>
        <v>1465</v>
      </c>
      <c r="AX13" s="57">
        <f t="shared" si="49"/>
        <v>15221</v>
      </c>
      <c r="AY13" s="57">
        <f t="shared" si="50"/>
        <v>1641</v>
      </c>
      <c r="AZ13" s="57">
        <f t="shared" si="51"/>
        <v>16671</v>
      </c>
      <c r="BA13" s="57">
        <f t="shared" si="52"/>
        <v>1797</v>
      </c>
      <c r="BB13" s="57">
        <f t="shared" si="53"/>
        <v>18120</v>
      </c>
      <c r="BC13" s="57">
        <f t="shared" si="54"/>
        <v>1950</v>
      </c>
      <c r="BD13" s="57">
        <f t="shared" si="55"/>
        <v>0</v>
      </c>
      <c r="BE13" s="57">
        <f t="shared" si="56"/>
        <v>0</v>
      </c>
      <c r="BF13" s="39">
        <f t="shared" si="57"/>
        <v>5255</v>
      </c>
      <c r="BG13" s="39">
        <f t="shared" si="58"/>
        <v>566</v>
      </c>
      <c r="BH13" s="39">
        <f t="shared" si="59"/>
        <v>4349</v>
      </c>
      <c r="BI13" s="39">
        <f t="shared" si="60"/>
        <v>469</v>
      </c>
      <c r="BJ13" s="39">
        <f t="shared" si="61"/>
        <v>3986</v>
      </c>
      <c r="BK13" s="39">
        <f t="shared" si="62"/>
        <v>430</v>
      </c>
      <c r="BL13" s="39">
        <f t="shared" si="63"/>
        <v>4530</v>
      </c>
      <c r="BM13" s="39">
        <f t="shared" si="64"/>
        <v>485</v>
      </c>
      <c r="BN13" s="4">
        <f t="shared" si="65"/>
        <v>18120</v>
      </c>
      <c r="BO13" s="4">
        <f t="shared" si="66"/>
        <v>1950</v>
      </c>
      <c r="BP13" s="4">
        <f t="shared" si="67"/>
        <v>0</v>
      </c>
      <c r="BQ13" s="56">
        <f t="shared" si="68"/>
        <v>0</v>
      </c>
      <c r="BR13" s="21">
        <f>[14]пр4!$C$13</f>
        <v>5255</v>
      </c>
      <c r="BS13" s="21">
        <f>[14]пр4!$C$14</f>
        <v>566</v>
      </c>
      <c r="BT13" s="21">
        <f>[14]пр4!$I$13</f>
        <v>4349</v>
      </c>
      <c r="BU13" s="21">
        <f>[14]пр4!$I$14</f>
        <v>469</v>
      </c>
      <c r="BV13" s="21">
        <f>[14]пр4!$O$13</f>
        <v>3986</v>
      </c>
      <c r="BW13" s="21">
        <f>[14]пр4!$O$14</f>
        <v>430</v>
      </c>
      <c r="BX13" s="21">
        <f>[14]пр4!$U$13</f>
        <v>4530</v>
      </c>
      <c r="BY13" s="21">
        <f>[14]пр4!$U$14</f>
        <v>485</v>
      </c>
      <c r="BZ13" s="21">
        <f>[14]пр4!$AA$13</f>
        <v>18120</v>
      </c>
      <c r="CA13" s="21">
        <f>[14]пр4!$AA$14</f>
        <v>1950</v>
      </c>
      <c r="CB13" s="65">
        <f t="shared" si="69"/>
        <v>0</v>
      </c>
      <c r="CC13" s="65">
        <f t="shared" si="7"/>
        <v>0</v>
      </c>
      <c r="CD13" s="65">
        <f t="shared" si="7"/>
        <v>0</v>
      </c>
      <c r="CE13" s="65">
        <f t="shared" si="7"/>
        <v>0</v>
      </c>
      <c r="CF13" s="66">
        <f t="shared" si="7"/>
        <v>0</v>
      </c>
      <c r="CG13" s="66">
        <f t="shared" si="7"/>
        <v>0</v>
      </c>
      <c r="CH13" s="66">
        <f t="shared" si="7"/>
        <v>0</v>
      </c>
      <c r="CI13" s="66">
        <f t="shared" si="7"/>
        <v>0</v>
      </c>
      <c r="CJ13" s="66">
        <f t="shared" si="7"/>
        <v>0</v>
      </c>
      <c r="CK13" s="66">
        <f t="shared" si="7"/>
        <v>0</v>
      </c>
    </row>
    <row r="14" spans="1:89" s="7" customFormat="1" ht="18" customHeight="1">
      <c r="A14" s="37">
        <f t="shared" si="70"/>
        <v>6</v>
      </c>
      <c r="B14" s="38" t="s">
        <v>7</v>
      </c>
      <c r="C14" s="37" t="s">
        <v>15</v>
      </c>
      <c r="D14" s="39">
        <v>7824</v>
      </c>
      <c r="E14" s="39">
        <v>1226</v>
      </c>
      <c r="F14" s="39">
        <f t="shared" si="8"/>
        <v>782</v>
      </c>
      <c r="G14" s="39">
        <f t="shared" si="9"/>
        <v>123</v>
      </c>
      <c r="H14" s="39">
        <f t="shared" si="10"/>
        <v>704</v>
      </c>
      <c r="I14" s="39">
        <f t="shared" si="11"/>
        <v>110</v>
      </c>
      <c r="J14" s="39">
        <f t="shared" si="12"/>
        <v>782</v>
      </c>
      <c r="K14" s="39">
        <f t="shared" si="13"/>
        <v>123</v>
      </c>
      <c r="L14" s="39">
        <f t="shared" si="14"/>
        <v>704</v>
      </c>
      <c r="M14" s="39">
        <f t="shared" si="15"/>
        <v>110</v>
      </c>
      <c r="N14" s="39">
        <f t="shared" si="16"/>
        <v>626</v>
      </c>
      <c r="O14" s="39">
        <f t="shared" si="17"/>
        <v>98</v>
      </c>
      <c r="P14" s="39">
        <f t="shared" si="18"/>
        <v>548</v>
      </c>
      <c r="Q14" s="39">
        <f t="shared" si="19"/>
        <v>86</v>
      </c>
      <c r="R14" s="39">
        <f t="shared" si="20"/>
        <v>548</v>
      </c>
      <c r="S14" s="39">
        <f t="shared" si="21"/>
        <v>86</v>
      </c>
      <c r="T14" s="39">
        <f t="shared" si="22"/>
        <v>548</v>
      </c>
      <c r="U14" s="39">
        <f t="shared" si="23"/>
        <v>86</v>
      </c>
      <c r="V14" s="39">
        <f t="shared" si="24"/>
        <v>626</v>
      </c>
      <c r="W14" s="39">
        <f t="shared" si="25"/>
        <v>98</v>
      </c>
      <c r="X14" s="39">
        <f t="shared" si="26"/>
        <v>704</v>
      </c>
      <c r="Y14" s="39">
        <f t="shared" si="27"/>
        <v>110</v>
      </c>
      <c r="Z14" s="39">
        <f t="shared" si="28"/>
        <v>626</v>
      </c>
      <c r="AA14" s="39">
        <f t="shared" si="29"/>
        <v>98</v>
      </c>
      <c r="AB14" s="39">
        <f>ROUND($AB$6*D14,0)</f>
        <v>626</v>
      </c>
      <c r="AC14" s="39">
        <f t="shared" si="30"/>
        <v>98</v>
      </c>
      <c r="AD14" s="57"/>
      <c r="AE14" s="57"/>
      <c r="AF14" s="39">
        <f t="shared" si="31"/>
        <v>782</v>
      </c>
      <c r="AG14" s="39">
        <f t="shared" si="32"/>
        <v>123</v>
      </c>
      <c r="AH14" s="39">
        <f t="shared" si="33"/>
        <v>1486</v>
      </c>
      <c r="AI14" s="39">
        <f t="shared" si="34"/>
        <v>233</v>
      </c>
      <c r="AJ14" s="39">
        <f t="shared" si="35"/>
        <v>2268</v>
      </c>
      <c r="AK14" s="39">
        <f t="shared" si="36"/>
        <v>356</v>
      </c>
      <c r="AL14" s="39">
        <f t="shared" si="37"/>
        <v>2972</v>
      </c>
      <c r="AM14" s="39">
        <f t="shared" si="38"/>
        <v>466</v>
      </c>
      <c r="AN14" s="39">
        <f t="shared" si="39"/>
        <v>3598</v>
      </c>
      <c r="AO14" s="39">
        <f t="shared" si="40"/>
        <v>564</v>
      </c>
      <c r="AP14" s="39">
        <f t="shared" si="41"/>
        <v>4146</v>
      </c>
      <c r="AQ14" s="39">
        <f t="shared" si="42"/>
        <v>650</v>
      </c>
      <c r="AR14" s="39">
        <f t="shared" si="43"/>
        <v>4694</v>
      </c>
      <c r="AS14" s="39">
        <f t="shared" si="44"/>
        <v>736</v>
      </c>
      <c r="AT14" s="57">
        <f t="shared" si="45"/>
        <v>5242</v>
      </c>
      <c r="AU14" s="57">
        <f t="shared" si="46"/>
        <v>822</v>
      </c>
      <c r="AV14" s="57">
        <f t="shared" si="47"/>
        <v>5868</v>
      </c>
      <c r="AW14" s="57">
        <f t="shared" si="48"/>
        <v>920</v>
      </c>
      <c r="AX14" s="57">
        <f t="shared" si="49"/>
        <v>6572</v>
      </c>
      <c r="AY14" s="57">
        <f t="shared" si="50"/>
        <v>1030</v>
      </c>
      <c r="AZ14" s="57">
        <f t="shared" si="51"/>
        <v>7198</v>
      </c>
      <c r="BA14" s="57">
        <f t="shared" si="52"/>
        <v>1128</v>
      </c>
      <c r="BB14" s="57">
        <f t="shared" si="53"/>
        <v>7824</v>
      </c>
      <c r="BC14" s="57">
        <f t="shared" si="54"/>
        <v>1226</v>
      </c>
      <c r="BD14" s="57">
        <f t="shared" si="55"/>
        <v>0</v>
      </c>
      <c r="BE14" s="57">
        <f t="shared" si="56"/>
        <v>0</v>
      </c>
      <c r="BF14" s="39">
        <f t="shared" si="57"/>
        <v>2268</v>
      </c>
      <c r="BG14" s="39">
        <f t="shared" si="58"/>
        <v>356</v>
      </c>
      <c r="BH14" s="39">
        <f t="shared" si="59"/>
        <v>1878</v>
      </c>
      <c r="BI14" s="39">
        <f t="shared" si="60"/>
        <v>294</v>
      </c>
      <c r="BJ14" s="39">
        <f t="shared" si="61"/>
        <v>1722</v>
      </c>
      <c r="BK14" s="39">
        <f t="shared" si="62"/>
        <v>270</v>
      </c>
      <c r="BL14" s="39">
        <f t="shared" si="63"/>
        <v>1956</v>
      </c>
      <c r="BM14" s="39">
        <f t="shared" si="64"/>
        <v>306</v>
      </c>
      <c r="BN14" s="4">
        <f t="shared" si="65"/>
        <v>7824</v>
      </c>
      <c r="BO14" s="4">
        <f t="shared" si="66"/>
        <v>1226</v>
      </c>
      <c r="BP14" s="4">
        <f t="shared" si="67"/>
        <v>0</v>
      </c>
      <c r="BQ14" s="56">
        <f t="shared" si="68"/>
        <v>0</v>
      </c>
      <c r="BR14" s="21">
        <f>[15]пр4!$C$13</f>
        <v>2268</v>
      </c>
      <c r="BS14" s="21">
        <f>[15]пр4!$C$14</f>
        <v>356</v>
      </c>
      <c r="BT14" s="21">
        <f>[15]пр4!$I$13</f>
        <v>1878</v>
      </c>
      <c r="BU14" s="21">
        <f>[15]пр4!$I$14</f>
        <v>294</v>
      </c>
      <c r="BV14" s="21">
        <f>[15]пр4!$O$13</f>
        <v>1722</v>
      </c>
      <c r="BW14" s="21">
        <f>[15]пр4!$O$14</f>
        <v>270</v>
      </c>
      <c r="BX14" s="21">
        <f>[15]пр4!$U$13</f>
        <v>1956</v>
      </c>
      <c r="BY14" s="21">
        <f>[15]пр4!$U$14</f>
        <v>306</v>
      </c>
      <c r="BZ14" s="21">
        <f>[15]пр4!$AA$13</f>
        <v>7824</v>
      </c>
      <c r="CA14" s="21">
        <f>[15]пр4!$AA$14</f>
        <v>1226</v>
      </c>
      <c r="CB14" s="65">
        <f t="shared" si="69"/>
        <v>0</v>
      </c>
      <c r="CC14" s="65">
        <f t="shared" si="7"/>
        <v>0</v>
      </c>
      <c r="CD14" s="65">
        <f t="shared" si="7"/>
        <v>0</v>
      </c>
      <c r="CE14" s="65">
        <f t="shared" si="7"/>
        <v>0</v>
      </c>
      <c r="CF14" s="66">
        <f t="shared" si="7"/>
        <v>0</v>
      </c>
      <c r="CG14" s="66">
        <f t="shared" si="7"/>
        <v>0</v>
      </c>
      <c r="CH14" s="66">
        <f t="shared" si="7"/>
        <v>0</v>
      </c>
      <c r="CI14" s="66">
        <f t="shared" si="7"/>
        <v>0</v>
      </c>
      <c r="CJ14" s="66">
        <f t="shared" si="7"/>
        <v>0</v>
      </c>
      <c r="CK14" s="66">
        <f t="shared" si="7"/>
        <v>0</v>
      </c>
    </row>
    <row r="15" spans="1:89" s="7" customFormat="1" ht="18" customHeight="1">
      <c r="A15" s="37">
        <f t="shared" si="70"/>
        <v>7</v>
      </c>
      <c r="B15" s="38" t="s">
        <v>41</v>
      </c>
      <c r="C15" s="37">
        <v>419</v>
      </c>
      <c r="D15" s="39">
        <v>104999</v>
      </c>
      <c r="E15" s="39">
        <v>3616</v>
      </c>
      <c r="F15" s="39">
        <f t="shared" si="8"/>
        <v>10500</v>
      </c>
      <c r="G15" s="39">
        <f t="shared" si="9"/>
        <v>362</v>
      </c>
      <c r="H15" s="39">
        <f t="shared" si="10"/>
        <v>9450</v>
      </c>
      <c r="I15" s="39">
        <f t="shared" si="11"/>
        <v>325</v>
      </c>
      <c r="J15" s="39">
        <f t="shared" si="12"/>
        <v>10500</v>
      </c>
      <c r="K15" s="39">
        <f t="shared" si="13"/>
        <v>362</v>
      </c>
      <c r="L15" s="39">
        <f t="shared" si="14"/>
        <v>9450</v>
      </c>
      <c r="M15" s="39">
        <f t="shared" si="15"/>
        <v>325</v>
      </c>
      <c r="N15" s="39">
        <f t="shared" si="16"/>
        <v>8400</v>
      </c>
      <c r="O15" s="39">
        <f t="shared" si="17"/>
        <v>289</v>
      </c>
      <c r="P15" s="39">
        <f t="shared" si="18"/>
        <v>7350</v>
      </c>
      <c r="Q15" s="39">
        <f t="shared" si="19"/>
        <v>253</v>
      </c>
      <c r="R15" s="39">
        <f t="shared" si="20"/>
        <v>7350</v>
      </c>
      <c r="S15" s="39">
        <f t="shared" si="21"/>
        <v>253</v>
      </c>
      <c r="T15" s="39">
        <f t="shared" si="22"/>
        <v>7350</v>
      </c>
      <c r="U15" s="39">
        <f t="shared" si="23"/>
        <v>253</v>
      </c>
      <c r="V15" s="39">
        <f t="shared" si="24"/>
        <v>8400</v>
      </c>
      <c r="W15" s="39">
        <f t="shared" si="25"/>
        <v>289</v>
      </c>
      <c r="X15" s="39">
        <f>$X$6*D15</f>
        <v>9450</v>
      </c>
      <c r="Y15" s="39">
        <f t="shared" si="27"/>
        <v>325</v>
      </c>
      <c r="Z15" s="39">
        <f t="shared" si="28"/>
        <v>8400</v>
      </c>
      <c r="AA15" s="39">
        <f t="shared" si="29"/>
        <v>289</v>
      </c>
      <c r="AB15" s="39">
        <f>ROUND($AB$6*D15,0)-1</f>
        <v>8399</v>
      </c>
      <c r="AC15" s="39">
        <f>ROUND($AB$6*E15,0)+2</f>
        <v>291</v>
      </c>
      <c r="AD15" s="57"/>
      <c r="AE15" s="57"/>
      <c r="AF15" s="39">
        <f t="shared" si="31"/>
        <v>10500</v>
      </c>
      <c r="AG15" s="39">
        <f t="shared" si="32"/>
        <v>362</v>
      </c>
      <c r="AH15" s="39">
        <f t="shared" si="33"/>
        <v>19950</v>
      </c>
      <c r="AI15" s="39">
        <f t="shared" si="34"/>
        <v>687</v>
      </c>
      <c r="AJ15" s="39">
        <f t="shared" si="35"/>
        <v>30450</v>
      </c>
      <c r="AK15" s="39">
        <f t="shared" si="36"/>
        <v>1049</v>
      </c>
      <c r="AL15" s="39">
        <f t="shared" si="37"/>
        <v>39900</v>
      </c>
      <c r="AM15" s="39">
        <f t="shared" si="38"/>
        <v>1374</v>
      </c>
      <c r="AN15" s="39">
        <f t="shared" si="39"/>
        <v>48300</v>
      </c>
      <c r="AO15" s="39">
        <f t="shared" si="40"/>
        <v>1663</v>
      </c>
      <c r="AP15" s="39">
        <f t="shared" si="41"/>
        <v>55650</v>
      </c>
      <c r="AQ15" s="39">
        <f t="shared" si="42"/>
        <v>1916</v>
      </c>
      <c r="AR15" s="39">
        <f t="shared" si="43"/>
        <v>63000</v>
      </c>
      <c r="AS15" s="39">
        <f t="shared" si="44"/>
        <v>2169</v>
      </c>
      <c r="AT15" s="57">
        <f t="shared" si="45"/>
        <v>70350</v>
      </c>
      <c r="AU15" s="57">
        <f t="shared" si="46"/>
        <v>2422</v>
      </c>
      <c r="AV15" s="57">
        <f t="shared" si="47"/>
        <v>78750</v>
      </c>
      <c r="AW15" s="57">
        <f t="shared" si="48"/>
        <v>2711</v>
      </c>
      <c r="AX15" s="57">
        <f t="shared" si="49"/>
        <v>88200</v>
      </c>
      <c r="AY15" s="57">
        <f t="shared" si="50"/>
        <v>3036</v>
      </c>
      <c r="AZ15" s="57">
        <f t="shared" si="51"/>
        <v>96600</v>
      </c>
      <c r="BA15" s="57">
        <f t="shared" si="52"/>
        <v>3325</v>
      </c>
      <c r="BB15" s="57">
        <f t="shared" si="53"/>
        <v>104999</v>
      </c>
      <c r="BC15" s="57">
        <f t="shared" si="54"/>
        <v>3616</v>
      </c>
      <c r="BD15" s="57">
        <f t="shared" si="55"/>
        <v>0</v>
      </c>
      <c r="BE15" s="57">
        <f t="shared" si="56"/>
        <v>0</v>
      </c>
      <c r="BF15" s="39">
        <f t="shared" si="57"/>
        <v>30450</v>
      </c>
      <c r="BG15" s="39">
        <f t="shared" si="58"/>
        <v>1049</v>
      </c>
      <c r="BH15" s="39">
        <f t="shared" si="59"/>
        <v>25200</v>
      </c>
      <c r="BI15" s="39">
        <f t="shared" si="60"/>
        <v>867</v>
      </c>
      <c r="BJ15" s="39">
        <f t="shared" si="61"/>
        <v>23100</v>
      </c>
      <c r="BK15" s="39">
        <f t="shared" si="62"/>
        <v>795</v>
      </c>
      <c r="BL15" s="39">
        <f t="shared" si="63"/>
        <v>26249</v>
      </c>
      <c r="BM15" s="39">
        <f t="shared" si="64"/>
        <v>905</v>
      </c>
      <c r="BN15" s="4">
        <f t="shared" si="65"/>
        <v>104999</v>
      </c>
      <c r="BO15" s="4">
        <f t="shared" si="66"/>
        <v>3616</v>
      </c>
      <c r="BP15" s="4">
        <f t="shared" si="67"/>
        <v>0</v>
      </c>
      <c r="BQ15" s="56">
        <f t="shared" si="68"/>
        <v>0</v>
      </c>
      <c r="BR15" s="21">
        <f>[16]пр4!$C$13</f>
        <v>30450</v>
      </c>
      <c r="BS15" s="21">
        <f>[16]пр4!$C$14</f>
        <v>1049</v>
      </c>
      <c r="BT15" s="21">
        <f>[16]пр4!$I$13</f>
        <v>25200</v>
      </c>
      <c r="BU15" s="21">
        <f>[16]пр4!$I$14</f>
        <v>867</v>
      </c>
      <c r="BV15" s="21">
        <f>[16]пр4!$O$13</f>
        <v>23100</v>
      </c>
      <c r="BW15" s="21">
        <f>[16]пр4!$O$14</f>
        <v>795</v>
      </c>
      <c r="BX15" s="21">
        <f>[16]пр4!$U$13</f>
        <v>26249</v>
      </c>
      <c r="BY15" s="21">
        <f>[16]пр4!$U$14</f>
        <v>905</v>
      </c>
      <c r="BZ15" s="21">
        <f>[16]пр4!$AA$13</f>
        <v>104999</v>
      </c>
      <c r="CA15" s="21">
        <f>[16]пр4!$AA$14</f>
        <v>3616</v>
      </c>
      <c r="CB15" s="65">
        <f t="shared" si="69"/>
        <v>0</v>
      </c>
      <c r="CC15" s="65">
        <f t="shared" si="7"/>
        <v>0</v>
      </c>
      <c r="CD15" s="65">
        <f t="shared" si="7"/>
        <v>0</v>
      </c>
      <c r="CE15" s="65">
        <f t="shared" si="7"/>
        <v>0</v>
      </c>
      <c r="CF15" s="66">
        <f t="shared" si="7"/>
        <v>0</v>
      </c>
      <c r="CG15" s="66">
        <f t="shared" si="7"/>
        <v>0</v>
      </c>
      <c r="CH15" s="66">
        <f t="shared" si="7"/>
        <v>0</v>
      </c>
      <c r="CI15" s="66">
        <f t="shared" si="7"/>
        <v>0</v>
      </c>
      <c r="CJ15" s="66">
        <f t="shared" si="7"/>
        <v>0</v>
      </c>
      <c r="CK15" s="66">
        <f t="shared" si="7"/>
        <v>0</v>
      </c>
    </row>
    <row r="16" spans="1:89" s="7" customFormat="1" ht="18" customHeight="1">
      <c r="A16" s="37">
        <f t="shared" si="70"/>
        <v>8</v>
      </c>
      <c r="B16" s="38" t="s">
        <v>4</v>
      </c>
      <c r="C16" s="37" t="s">
        <v>12</v>
      </c>
      <c r="D16" s="39">
        <v>4793</v>
      </c>
      <c r="E16" s="39">
        <v>502</v>
      </c>
      <c r="F16" s="39">
        <f t="shared" si="8"/>
        <v>479</v>
      </c>
      <c r="G16" s="39">
        <f t="shared" si="9"/>
        <v>50</v>
      </c>
      <c r="H16" s="39">
        <f t="shared" si="10"/>
        <v>431</v>
      </c>
      <c r="I16" s="39">
        <f t="shared" si="11"/>
        <v>45</v>
      </c>
      <c r="J16" s="39">
        <f t="shared" si="12"/>
        <v>479</v>
      </c>
      <c r="K16" s="39">
        <f t="shared" si="13"/>
        <v>50</v>
      </c>
      <c r="L16" s="39">
        <f t="shared" si="14"/>
        <v>431</v>
      </c>
      <c r="M16" s="39">
        <f t="shared" si="15"/>
        <v>45</v>
      </c>
      <c r="N16" s="39">
        <f t="shared" si="16"/>
        <v>383</v>
      </c>
      <c r="O16" s="39">
        <f t="shared" si="17"/>
        <v>40</v>
      </c>
      <c r="P16" s="39">
        <f t="shared" si="18"/>
        <v>336</v>
      </c>
      <c r="Q16" s="39">
        <f t="shared" si="19"/>
        <v>35</v>
      </c>
      <c r="R16" s="39">
        <f t="shared" si="20"/>
        <v>336</v>
      </c>
      <c r="S16" s="39">
        <f t="shared" si="21"/>
        <v>35</v>
      </c>
      <c r="T16" s="39">
        <f t="shared" si="22"/>
        <v>336</v>
      </c>
      <c r="U16" s="39">
        <f t="shared" si="23"/>
        <v>35</v>
      </c>
      <c r="V16" s="39">
        <f t="shared" si="24"/>
        <v>383</v>
      </c>
      <c r="W16" s="39">
        <f t="shared" si="25"/>
        <v>40</v>
      </c>
      <c r="X16" s="39">
        <f t="shared" si="26"/>
        <v>431</v>
      </c>
      <c r="Y16" s="39">
        <f t="shared" si="27"/>
        <v>45</v>
      </c>
      <c r="Z16" s="39">
        <f t="shared" si="28"/>
        <v>383</v>
      </c>
      <c r="AA16" s="39">
        <f t="shared" si="29"/>
        <v>40</v>
      </c>
      <c r="AB16" s="39">
        <f>ROUND($AB$6*D16,0)+2</f>
        <v>385</v>
      </c>
      <c r="AC16" s="39">
        <f>ROUND($AB$6*E16,0)+2</f>
        <v>42</v>
      </c>
      <c r="AD16" s="57"/>
      <c r="AE16" s="57"/>
      <c r="AF16" s="39">
        <f t="shared" si="31"/>
        <v>479</v>
      </c>
      <c r="AG16" s="39">
        <f t="shared" si="32"/>
        <v>50</v>
      </c>
      <c r="AH16" s="39">
        <f t="shared" si="33"/>
        <v>910</v>
      </c>
      <c r="AI16" s="39">
        <f t="shared" si="34"/>
        <v>95</v>
      </c>
      <c r="AJ16" s="39">
        <f t="shared" si="35"/>
        <v>1389</v>
      </c>
      <c r="AK16" s="39">
        <f t="shared" si="36"/>
        <v>145</v>
      </c>
      <c r="AL16" s="39">
        <f t="shared" si="37"/>
        <v>1820</v>
      </c>
      <c r="AM16" s="39">
        <f t="shared" si="38"/>
        <v>190</v>
      </c>
      <c r="AN16" s="39">
        <f t="shared" si="39"/>
        <v>2203</v>
      </c>
      <c r="AO16" s="39">
        <f t="shared" si="40"/>
        <v>230</v>
      </c>
      <c r="AP16" s="39">
        <f t="shared" si="41"/>
        <v>2539</v>
      </c>
      <c r="AQ16" s="39">
        <f t="shared" si="42"/>
        <v>265</v>
      </c>
      <c r="AR16" s="39">
        <f t="shared" si="43"/>
        <v>2875</v>
      </c>
      <c r="AS16" s="39">
        <f t="shared" si="44"/>
        <v>300</v>
      </c>
      <c r="AT16" s="57">
        <f t="shared" si="45"/>
        <v>3211</v>
      </c>
      <c r="AU16" s="57">
        <f t="shared" si="46"/>
        <v>335</v>
      </c>
      <c r="AV16" s="57">
        <f t="shared" si="47"/>
        <v>3594</v>
      </c>
      <c r="AW16" s="57">
        <f t="shared" si="48"/>
        <v>375</v>
      </c>
      <c r="AX16" s="57">
        <f t="shared" si="49"/>
        <v>4025</v>
      </c>
      <c r="AY16" s="57">
        <f t="shared" si="50"/>
        <v>420</v>
      </c>
      <c r="AZ16" s="57">
        <f t="shared" si="51"/>
        <v>4408</v>
      </c>
      <c r="BA16" s="57">
        <f t="shared" si="52"/>
        <v>460</v>
      </c>
      <c r="BB16" s="57">
        <f t="shared" si="53"/>
        <v>4793</v>
      </c>
      <c r="BC16" s="57">
        <f t="shared" si="54"/>
        <v>502</v>
      </c>
      <c r="BD16" s="57">
        <f t="shared" si="55"/>
        <v>0</v>
      </c>
      <c r="BE16" s="57">
        <f t="shared" si="56"/>
        <v>0</v>
      </c>
      <c r="BF16" s="39">
        <f t="shared" si="57"/>
        <v>1389</v>
      </c>
      <c r="BG16" s="39">
        <f t="shared" si="58"/>
        <v>145</v>
      </c>
      <c r="BH16" s="39">
        <f t="shared" si="59"/>
        <v>1150</v>
      </c>
      <c r="BI16" s="39">
        <f t="shared" si="60"/>
        <v>120</v>
      </c>
      <c r="BJ16" s="39">
        <f t="shared" si="61"/>
        <v>1055</v>
      </c>
      <c r="BK16" s="39">
        <f t="shared" si="62"/>
        <v>110</v>
      </c>
      <c r="BL16" s="39">
        <f t="shared" si="63"/>
        <v>1199</v>
      </c>
      <c r="BM16" s="39">
        <f t="shared" si="64"/>
        <v>127</v>
      </c>
      <c r="BN16" s="4">
        <f t="shared" si="65"/>
        <v>4793</v>
      </c>
      <c r="BO16" s="4">
        <f t="shared" si="66"/>
        <v>502</v>
      </c>
      <c r="BP16" s="4">
        <f t="shared" si="67"/>
        <v>0</v>
      </c>
      <c r="BQ16" s="56">
        <f t="shared" si="68"/>
        <v>0</v>
      </c>
      <c r="BR16" s="21">
        <f>[17]пр4!$C$13</f>
        <v>1389</v>
      </c>
      <c r="BS16" s="21">
        <f>[17]пр4!$C$14</f>
        <v>145</v>
      </c>
      <c r="BT16" s="21">
        <f>[17]пр4!$I$13</f>
        <v>1150</v>
      </c>
      <c r="BU16" s="21">
        <f>[17]пр4!$I$14</f>
        <v>120</v>
      </c>
      <c r="BV16" s="21">
        <f>[17]пр4!$O$13</f>
        <v>1055</v>
      </c>
      <c r="BW16" s="21">
        <f>[17]пр4!$O$14</f>
        <v>110</v>
      </c>
      <c r="BX16" s="21">
        <f>[17]пр4!$U$13</f>
        <v>1199</v>
      </c>
      <c r="BY16" s="21">
        <f>[17]пр4!$U$14</f>
        <v>127</v>
      </c>
      <c r="BZ16" s="21">
        <f>[17]пр4!$AA$13</f>
        <v>4793</v>
      </c>
      <c r="CA16" s="21">
        <f>[17]пр4!$AA$14</f>
        <v>502</v>
      </c>
      <c r="CB16" s="65">
        <f t="shared" si="69"/>
        <v>0</v>
      </c>
      <c r="CC16" s="65">
        <f t="shared" si="7"/>
        <v>0</v>
      </c>
      <c r="CD16" s="65">
        <f t="shared" si="7"/>
        <v>0</v>
      </c>
      <c r="CE16" s="65">
        <f t="shared" si="7"/>
        <v>0</v>
      </c>
      <c r="CF16" s="66">
        <f t="shared" si="7"/>
        <v>0</v>
      </c>
      <c r="CG16" s="66">
        <f t="shared" si="7"/>
        <v>0</v>
      </c>
      <c r="CH16" s="66">
        <f t="shared" si="7"/>
        <v>0</v>
      </c>
      <c r="CI16" s="66">
        <f t="shared" si="7"/>
        <v>0</v>
      </c>
      <c r="CJ16" s="66">
        <f t="shared" si="7"/>
        <v>0</v>
      </c>
      <c r="CK16" s="66">
        <f t="shared" si="7"/>
        <v>0</v>
      </c>
    </row>
    <row r="17" spans="1:89" s="7" customFormat="1" ht="18" customHeight="1">
      <c r="A17" s="37">
        <f t="shared" si="70"/>
        <v>9</v>
      </c>
      <c r="B17" s="38" t="s">
        <v>5</v>
      </c>
      <c r="C17" s="37" t="s">
        <v>13</v>
      </c>
      <c r="D17" s="39">
        <v>12438</v>
      </c>
      <c r="E17" s="39">
        <v>1062</v>
      </c>
      <c r="F17" s="39">
        <f t="shared" si="8"/>
        <v>1244</v>
      </c>
      <c r="G17" s="39">
        <f t="shared" si="9"/>
        <v>106</v>
      </c>
      <c r="H17" s="39">
        <f t="shared" si="10"/>
        <v>1119</v>
      </c>
      <c r="I17" s="39">
        <f t="shared" si="11"/>
        <v>96</v>
      </c>
      <c r="J17" s="39">
        <f t="shared" si="12"/>
        <v>1244</v>
      </c>
      <c r="K17" s="39">
        <f t="shared" si="13"/>
        <v>106</v>
      </c>
      <c r="L17" s="39">
        <f t="shared" si="14"/>
        <v>1119</v>
      </c>
      <c r="M17" s="39">
        <f t="shared" si="15"/>
        <v>96</v>
      </c>
      <c r="N17" s="39">
        <f t="shared" si="16"/>
        <v>995</v>
      </c>
      <c r="O17" s="39">
        <f t="shared" si="17"/>
        <v>85</v>
      </c>
      <c r="P17" s="39">
        <f t="shared" si="18"/>
        <v>871</v>
      </c>
      <c r="Q17" s="39">
        <f t="shared" si="19"/>
        <v>74</v>
      </c>
      <c r="R17" s="39">
        <f t="shared" si="20"/>
        <v>871</v>
      </c>
      <c r="S17" s="39">
        <f t="shared" si="21"/>
        <v>74</v>
      </c>
      <c r="T17" s="39">
        <f t="shared" si="22"/>
        <v>871</v>
      </c>
      <c r="U17" s="39">
        <f t="shared" si="23"/>
        <v>74</v>
      </c>
      <c r="V17" s="39">
        <f t="shared" si="24"/>
        <v>995</v>
      </c>
      <c r="W17" s="39">
        <f t="shared" si="25"/>
        <v>85</v>
      </c>
      <c r="X17" s="39">
        <f t="shared" si="26"/>
        <v>1119</v>
      </c>
      <c r="Y17" s="39">
        <f t="shared" si="27"/>
        <v>96</v>
      </c>
      <c r="Z17" s="39">
        <f t="shared" si="28"/>
        <v>995</v>
      </c>
      <c r="AA17" s="39">
        <f t="shared" si="29"/>
        <v>85</v>
      </c>
      <c r="AB17" s="39">
        <f t="shared" ref="AB17" si="71">ROUND($AB$6*D17,0)</f>
        <v>995</v>
      </c>
      <c r="AC17" s="39">
        <f t="shared" si="30"/>
        <v>85</v>
      </c>
      <c r="AD17" s="57"/>
      <c r="AE17" s="57"/>
      <c r="AF17" s="39">
        <f t="shared" si="31"/>
        <v>1244</v>
      </c>
      <c r="AG17" s="39">
        <f t="shared" si="32"/>
        <v>106</v>
      </c>
      <c r="AH17" s="39">
        <f t="shared" si="33"/>
        <v>2363</v>
      </c>
      <c r="AI17" s="39">
        <f t="shared" si="34"/>
        <v>202</v>
      </c>
      <c r="AJ17" s="39">
        <f t="shared" si="35"/>
        <v>3607</v>
      </c>
      <c r="AK17" s="39">
        <f t="shared" si="36"/>
        <v>308</v>
      </c>
      <c r="AL17" s="39">
        <f t="shared" si="37"/>
        <v>4726</v>
      </c>
      <c r="AM17" s="39">
        <f t="shared" si="38"/>
        <v>404</v>
      </c>
      <c r="AN17" s="39">
        <f t="shared" si="39"/>
        <v>5721</v>
      </c>
      <c r="AO17" s="39">
        <f t="shared" si="40"/>
        <v>489</v>
      </c>
      <c r="AP17" s="39">
        <f t="shared" si="41"/>
        <v>6592</v>
      </c>
      <c r="AQ17" s="39">
        <f t="shared" si="42"/>
        <v>563</v>
      </c>
      <c r="AR17" s="39">
        <f t="shared" si="43"/>
        <v>7463</v>
      </c>
      <c r="AS17" s="39">
        <f t="shared" si="44"/>
        <v>637</v>
      </c>
      <c r="AT17" s="57">
        <f t="shared" si="45"/>
        <v>8334</v>
      </c>
      <c r="AU17" s="57">
        <f t="shared" si="46"/>
        <v>711</v>
      </c>
      <c r="AV17" s="57">
        <f t="shared" si="47"/>
        <v>9329</v>
      </c>
      <c r="AW17" s="57">
        <f t="shared" si="48"/>
        <v>796</v>
      </c>
      <c r="AX17" s="57">
        <f t="shared" si="49"/>
        <v>10448</v>
      </c>
      <c r="AY17" s="57">
        <f t="shared" si="50"/>
        <v>892</v>
      </c>
      <c r="AZ17" s="57">
        <f t="shared" si="51"/>
        <v>11443</v>
      </c>
      <c r="BA17" s="57">
        <f t="shared" si="52"/>
        <v>977</v>
      </c>
      <c r="BB17" s="57">
        <f t="shared" si="53"/>
        <v>12438</v>
      </c>
      <c r="BC17" s="57">
        <f t="shared" si="54"/>
        <v>1062</v>
      </c>
      <c r="BD17" s="57">
        <f t="shared" si="55"/>
        <v>0</v>
      </c>
      <c r="BE17" s="57">
        <f t="shared" si="56"/>
        <v>0</v>
      </c>
      <c r="BF17" s="39">
        <f t="shared" si="57"/>
        <v>3607</v>
      </c>
      <c r="BG17" s="39">
        <f t="shared" si="58"/>
        <v>308</v>
      </c>
      <c r="BH17" s="39">
        <f t="shared" si="59"/>
        <v>2985</v>
      </c>
      <c r="BI17" s="39">
        <f t="shared" si="60"/>
        <v>255</v>
      </c>
      <c r="BJ17" s="39">
        <f t="shared" si="61"/>
        <v>2737</v>
      </c>
      <c r="BK17" s="39">
        <f t="shared" si="62"/>
        <v>233</v>
      </c>
      <c r="BL17" s="39">
        <f t="shared" si="63"/>
        <v>3109</v>
      </c>
      <c r="BM17" s="39">
        <f t="shared" si="64"/>
        <v>266</v>
      </c>
      <c r="BN17" s="4">
        <f t="shared" si="65"/>
        <v>12438</v>
      </c>
      <c r="BO17" s="4">
        <f t="shared" si="66"/>
        <v>1062</v>
      </c>
      <c r="BP17" s="4">
        <f t="shared" si="67"/>
        <v>0</v>
      </c>
      <c r="BQ17" s="56">
        <f t="shared" si="68"/>
        <v>0</v>
      </c>
      <c r="BR17" s="21">
        <f>[18]пр4!$C$13</f>
        <v>3607</v>
      </c>
      <c r="BS17" s="21">
        <f>[18]пр4!$C$14</f>
        <v>308</v>
      </c>
      <c r="BT17" s="21">
        <f>[18]пр4!$I$13</f>
        <v>2985</v>
      </c>
      <c r="BU17" s="21">
        <f>[18]пр4!$I$14</f>
        <v>255</v>
      </c>
      <c r="BV17" s="21">
        <f>[18]пр4!$O$13</f>
        <v>2737</v>
      </c>
      <c r="BW17" s="21">
        <f>[18]пр4!$O$14</f>
        <v>233</v>
      </c>
      <c r="BX17" s="21">
        <f>[18]пр4!$U$13</f>
        <v>3109</v>
      </c>
      <c r="BY17" s="21">
        <f>[18]пр4!$U$14</f>
        <v>266</v>
      </c>
      <c r="BZ17" s="21">
        <f>[18]пр4!$AA$13</f>
        <v>12438</v>
      </c>
      <c r="CA17" s="21">
        <f>[18]пр4!$AA$14</f>
        <v>1062</v>
      </c>
      <c r="CB17" s="65">
        <f t="shared" si="69"/>
        <v>0</v>
      </c>
      <c r="CC17" s="65">
        <f t="shared" si="7"/>
        <v>0</v>
      </c>
      <c r="CD17" s="65">
        <f t="shared" si="7"/>
        <v>0</v>
      </c>
      <c r="CE17" s="65">
        <f t="shared" si="7"/>
        <v>0</v>
      </c>
      <c r="CF17" s="66">
        <f t="shared" si="7"/>
        <v>0</v>
      </c>
      <c r="CG17" s="66">
        <f t="shared" si="7"/>
        <v>0</v>
      </c>
      <c r="CH17" s="66">
        <f t="shared" si="7"/>
        <v>0</v>
      </c>
      <c r="CI17" s="66">
        <f t="shared" si="7"/>
        <v>0</v>
      </c>
      <c r="CJ17" s="66">
        <f t="shared" si="7"/>
        <v>0</v>
      </c>
      <c r="CK17" s="66">
        <f t="shared" si="7"/>
        <v>0</v>
      </c>
    </row>
    <row r="18" spans="1:89" s="8" customFormat="1" ht="18" customHeight="1">
      <c r="A18" s="2"/>
      <c r="B18" s="3" t="s">
        <v>31</v>
      </c>
      <c r="C18" s="2"/>
      <c r="D18" s="4">
        <f>SUM(D9:D17)</f>
        <v>202567</v>
      </c>
      <c r="E18" s="4">
        <f>SUM(E9:E17)</f>
        <v>10689</v>
      </c>
      <c r="F18" s="4">
        <f t="shared" ref="F18:BO18" si="72">SUM(F9:F17)</f>
        <v>20257</v>
      </c>
      <c r="G18" s="4">
        <f t="shared" si="72"/>
        <v>1070</v>
      </c>
      <c r="H18" s="4">
        <f t="shared" si="72"/>
        <v>18231</v>
      </c>
      <c r="I18" s="4">
        <f t="shared" si="72"/>
        <v>962</v>
      </c>
      <c r="J18" s="4">
        <f t="shared" si="72"/>
        <v>20257</v>
      </c>
      <c r="K18" s="4">
        <f t="shared" si="72"/>
        <v>1070</v>
      </c>
      <c r="L18" s="4">
        <f t="shared" si="72"/>
        <v>18231</v>
      </c>
      <c r="M18" s="4">
        <f t="shared" si="72"/>
        <v>962</v>
      </c>
      <c r="N18" s="4">
        <f t="shared" si="72"/>
        <v>16205</v>
      </c>
      <c r="O18" s="4">
        <f t="shared" si="72"/>
        <v>855</v>
      </c>
      <c r="P18" s="4">
        <f t="shared" si="72"/>
        <v>14181</v>
      </c>
      <c r="Q18" s="4">
        <f t="shared" si="72"/>
        <v>748</v>
      </c>
      <c r="R18" s="4">
        <f t="shared" si="72"/>
        <v>14181</v>
      </c>
      <c r="S18" s="4">
        <f t="shared" si="72"/>
        <v>748</v>
      </c>
      <c r="T18" s="4">
        <f t="shared" si="72"/>
        <v>14181</v>
      </c>
      <c r="U18" s="4">
        <f t="shared" si="72"/>
        <v>748</v>
      </c>
      <c r="V18" s="4">
        <f t="shared" si="72"/>
        <v>16205</v>
      </c>
      <c r="W18" s="4">
        <f t="shared" si="72"/>
        <v>855</v>
      </c>
      <c r="X18" s="4">
        <f t="shared" si="72"/>
        <v>18231</v>
      </c>
      <c r="Y18" s="4">
        <f t="shared" si="72"/>
        <v>962</v>
      </c>
      <c r="Z18" s="4">
        <f t="shared" si="72"/>
        <v>16205</v>
      </c>
      <c r="AA18" s="4">
        <f t="shared" si="72"/>
        <v>855</v>
      </c>
      <c r="AB18" s="4">
        <f t="shared" si="72"/>
        <v>16202</v>
      </c>
      <c r="AC18" s="4">
        <f t="shared" si="72"/>
        <v>854</v>
      </c>
      <c r="AD18" s="19"/>
      <c r="AE18" s="19"/>
      <c r="AF18" s="4">
        <f t="shared" si="72"/>
        <v>20257</v>
      </c>
      <c r="AG18" s="4">
        <f t="shared" si="72"/>
        <v>1070</v>
      </c>
      <c r="AH18" s="4">
        <f t="shared" si="72"/>
        <v>38488</v>
      </c>
      <c r="AI18" s="4">
        <f t="shared" si="72"/>
        <v>2032</v>
      </c>
      <c r="AJ18" s="4">
        <f t="shared" si="72"/>
        <v>58745</v>
      </c>
      <c r="AK18" s="4">
        <f t="shared" si="72"/>
        <v>3102</v>
      </c>
      <c r="AL18" s="4">
        <f t="shared" si="72"/>
        <v>76976</v>
      </c>
      <c r="AM18" s="4">
        <f t="shared" si="72"/>
        <v>4064</v>
      </c>
      <c r="AN18" s="4">
        <f t="shared" si="72"/>
        <v>93181</v>
      </c>
      <c r="AO18" s="4">
        <f t="shared" si="72"/>
        <v>4919</v>
      </c>
      <c r="AP18" s="4">
        <f t="shared" si="72"/>
        <v>107362</v>
      </c>
      <c r="AQ18" s="4">
        <f t="shared" si="72"/>
        <v>5667</v>
      </c>
      <c r="AR18" s="4">
        <f t="shared" si="72"/>
        <v>121543</v>
      </c>
      <c r="AS18" s="4">
        <f t="shared" si="72"/>
        <v>6415</v>
      </c>
      <c r="AT18" s="19">
        <f t="shared" si="72"/>
        <v>135724</v>
      </c>
      <c r="AU18" s="19">
        <f t="shared" si="72"/>
        <v>7163</v>
      </c>
      <c r="AV18" s="19">
        <f t="shared" si="72"/>
        <v>151929</v>
      </c>
      <c r="AW18" s="19">
        <f t="shared" si="72"/>
        <v>8018</v>
      </c>
      <c r="AX18" s="19">
        <f t="shared" si="72"/>
        <v>170160</v>
      </c>
      <c r="AY18" s="19">
        <f t="shared" si="72"/>
        <v>8980</v>
      </c>
      <c r="AZ18" s="19">
        <f t="shared" si="72"/>
        <v>186365</v>
      </c>
      <c r="BA18" s="19">
        <f t="shared" si="72"/>
        <v>9835</v>
      </c>
      <c r="BB18" s="19">
        <f t="shared" si="72"/>
        <v>202567</v>
      </c>
      <c r="BC18" s="19">
        <f t="shared" si="72"/>
        <v>10689</v>
      </c>
      <c r="BD18" s="19">
        <f t="shared" si="72"/>
        <v>0</v>
      </c>
      <c r="BE18" s="19">
        <f t="shared" si="72"/>
        <v>0</v>
      </c>
      <c r="BF18" s="4">
        <f t="shared" si="72"/>
        <v>58745</v>
      </c>
      <c r="BG18" s="4">
        <f t="shared" si="72"/>
        <v>3102</v>
      </c>
      <c r="BH18" s="4">
        <f t="shared" si="72"/>
        <v>48617</v>
      </c>
      <c r="BI18" s="4">
        <f t="shared" si="72"/>
        <v>2565</v>
      </c>
      <c r="BJ18" s="4">
        <f t="shared" si="72"/>
        <v>44567</v>
      </c>
      <c r="BK18" s="4">
        <f t="shared" si="72"/>
        <v>2351</v>
      </c>
      <c r="BL18" s="4">
        <f t="shared" si="72"/>
        <v>50638</v>
      </c>
      <c r="BM18" s="4">
        <f t="shared" si="72"/>
        <v>2671</v>
      </c>
      <c r="BN18" s="4">
        <f t="shared" si="72"/>
        <v>202567</v>
      </c>
      <c r="BO18" s="4">
        <f t="shared" si="72"/>
        <v>10689</v>
      </c>
      <c r="BP18" s="4">
        <f t="shared" si="67"/>
        <v>0</v>
      </c>
      <c r="BQ18" s="56">
        <f t="shared" si="68"/>
        <v>0</v>
      </c>
      <c r="BR18" s="21">
        <f>SUM(BR9:BR17)</f>
        <v>58745</v>
      </c>
      <c r="BS18" s="21">
        <f t="shared" ref="BS18:CK18" si="73">SUM(BS9:BS17)</f>
        <v>3102</v>
      </c>
      <c r="BT18" s="21">
        <f t="shared" si="73"/>
        <v>48617</v>
      </c>
      <c r="BU18" s="21">
        <f t="shared" si="73"/>
        <v>2565</v>
      </c>
      <c r="BV18" s="21">
        <f t="shared" si="73"/>
        <v>44567</v>
      </c>
      <c r="BW18" s="21">
        <f t="shared" si="73"/>
        <v>2351</v>
      </c>
      <c r="BX18" s="21">
        <f t="shared" si="73"/>
        <v>50638</v>
      </c>
      <c r="BY18" s="21">
        <f t="shared" si="73"/>
        <v>2671</v>
      </c>
      <c r="BZ18" s="21">
        <f t="shared" si="73"/>
        <v>202567</v>
      </c>
      <c r="CA18" s="21">
        <f t="shared" si="73"/>
        <v>10689</v>
      </c>
      <c r="CB18" s="67">
        <f t="shared" si="73"/>
        <v>0</v>
      </c>
      <c r="CC18" s="67">
        <f t="shared" si="73"/>
        <v>0</v>
      </c>
      <c r="CD18" s="67">
        <f t="shared" si="73"/>
        <v>0</v>
      </c>
      <c r="CE18" s="67">
        <f t="shared" si="73"/>
        <v>0</v>
      </c>
      <c r="CF18" s="68">
        <f t="shared" si="73"/>
        <v>0</v>
      </c>
      <c r="CG18" s="68">
        <f t="shared" si="73"/>
        <v>0</v>
      </c>
      <c r="CH18" s="68">
        <f t="shared" si="73"/>
        <v>0</v>
      </c>
      <c r="CI18" s="68">
        <f t="shared" si="73"/>
        <v>0</v>
      </c>
      <c r="CJ18" s="68">
        <f t="shared" si="73"/>
        <v>0</v>
      </c>
      <c r="CK18" s="66">
        <f t="shared" si="73"/>
        <v>0</v>
      </c>
    </row>
    <row r="22" spans="1:89">
      <c r="F22" s="29"/>
      <c r="G22" s="29"/>
    </row>
  </sheetData>
  <mergeCells count="59">
    <mergeCell ref="CB4:CK4"/>
    <mergeCell ref="BR5:BS6"/>
    <mergeCell ref="BT5:BU6"/>
    <mergeCell ref="BV5:BW6"/>
    <mergeCell ref="BX5:BY6"/>
    <mergeCell ref="BZ5:CA6"/>
    <mergeCell ref="CB5:CC6"/>
    <mergeCell ref="CD5:CE6"/>
    <mergeCell ref="CF5:CG6"/>
    <mergeCell ref="CH5:CI6"/>
    <mergeCell ref="CJ5:CK6"/>
    <mergeCell ref="AZ5:BA5"/>
    <mergeCell ref="BB5:BC5"/>
    <mergeCell ref="AF4:BC4"/>
    <mergeCell ref="BD4:BE4"/>
    <mergeCell ref="AP5:AQ5"/>
    <mergeCell ref="AR5:AS5"/>
    <mergeCell ref="AT5:AU5"/>
    <mergeCell ref="AV5:AW5"/>
    <mergeCell ref="AX5:AY5"/>
    <mergeCell ref="AF5:AG5"/>
    <mergeCell ref="AH5:AI5"/>
    <mergeCell ref="AJ5:AK5"/>
    <mergeCell ref="AL5:AM5"/>
    <mergeCell ref="AN5:AO5"/>
    <mergeCell ref="V5:W5"/>
    <mergeCell ref="X5:Y5"/>
    <mergeCell ref="Z5:AA5"/>
    <mergeCell ref="AB5:AC5"/>
    <mergeCell ref="F4:AC4"/>
    <mergeCell ref="F5:G5"/>
    <mergeCell ref="H5:I5"/>
    <mergeCell ref="J5:K5"/>
    <mergeCell ref="L5:M5"/>
    <mergeCell ref="N5:O5"/>
    <mergeCell ref="P5:Q5"/>
    <mergeCell ref="R5:S5"/>
    <mergeCell ref="T5:U5"/>
    <mergeCell ref="BR3:BZ3"/>
    <mergeCell ref="BR4:CA4"/>
    <mergeCell ref="BF5:BG6"/>
    <mergeCell ref="BH5:BI6"/>
    <mergeCell ref="BJ5:BK6"/>
    <mergeCell ref="BL5:BM6"/>
    <mergeCell ref="BN5:BO6"/>
    <mergeCell ref="BP4:BQ4"/>
    <mergeCell ref="BF4:BO4"/>
    <mergeCell ref="A4:A6"/>
    <mergeCell ref="B4:B6"/>
    <mergeCell ref="C4:C6"/>
    <mergeCell ref="D4:E4"/>
    <mergeCell ref="D5:D6"/>
    <mergeCell ref="E5:E6"/>
    <mergeCell ref="D1:AB1"/>
    <mergeCell ref="AF1:BB1"/>
    <mergeCell ref="BF1:BN1"/>
    <mergeCell ref="D2:AB2"/>
    <mergeCell ref="AF2:BB2"/>
    <mergeCell ref="BF2:BN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CP22"/>
  <sheetViews>
    <sheetView zoomScale="70" zoomScaleNormal="70" workbookViewId="0">
      <pane xSplit="4" ySplit="7" topLeftCell="E8" activePane="bottomRight" state="frozen"/>
      <selection activeCell="P43" sqref="P43"/>
      <selection pane="topRight" activeCell="P43" sqref="P43"/>
      <selection pane="bottomLeft" activeCell="P43" sqref="P43"/>
      <selection pane="bottomRight" activeCell="P43" sqref="P43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3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7" width="4.140625" style="14" customWidth="1"/>
    <col min="58" max="67" width="12.85546875" customWidth="1"/>
    <col min="68" max="69" width="4.140625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62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62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62"/>
      <c r="BP1" s="6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62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62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62"/>
      <c r="BP2" s="62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52</v>
      </c>
      <c r="BR3" s="97"/>
      <c r="BS3" s="97"/>
      <c r="BT3" s="97"/>
      <c r="BU3" s="97"/>
      <c r="BV3" s="97"/>
      <c r="BW3" s="97"/>
      <c r="BX3" s="97"/>
      <c r="BY3" s="97"/>
      <c r="BZ3" s="97"/>
      <c r="CA3" s="63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58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50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60"/>
      <c r="B7" s="60"/>
      <c r="C7" s="60"/>
      <c r="D7" s="61"/>
      <c r="E7" s="61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f>[19]пр4!$AA$13</f>
        <v>13232</v>
      </c>
      <c r="E9" s="39">
        <f>[19]пр4!$AA$14</f>
        <v>0</v>
      </c>
      <c r="F9" s="39">
        <f>ROUND($F$6*D9,0)</f>
        <v>1323</v>
      </c>
      <c r="G9" s="39">
        <f>ROUND($F$6*E9,0)</f>
        <v>0</v>
      </c>
      <c r="H9" s="39">
        <f>ROUND($H$6*D9,0)</f>
        <v>1191</v>
      </c>
      <c r="I9" s="39">
        <f>ROUND($H$6*E9,0)</f>
        <v>0</v>
      </c>
      <c r="J9" s="39">
        <f>ROUND($J$6*D9,0)</f>
        <v>1323</v>
      </c>
      <c r="K9" s="39">
        <f>ROUND($J$6*E9,0)</f>
        <v>0</v>
      </c>
      <c r="L9" s="39">
        <f>ROUND($L$6*D9,0)</f>
        <v>1191</v>
      </c>
      <c r="M9" s="39">
        <f>ROUND($L$6*E9,0)</f>
        <v>0</v>
      </c>
      <c r="N9" s="39">
        <f>ROUND($N$6*D9,0)</f>
        <v>1059</v>
      </c>
      <c r="O9" s="39">
        <f>ROUND($N$6*E9,0)</f>
        <v>0</v>
      </c>
      <c r="P9" s="39">
        <f>ROUND($P$6*D9,0)</f>
        <v>926</v>
      </c>
      <c r="Q9" s="39">
        <f>ROUND($P$6*E9,0)</f>
        <v>0</v>
      </c>
      <c r="R9" s="39">
        <f>ROUND($R$6*D9,0)</f>
        <v>926</v>
      </c>
      <c r="S9" s="39">
        <f>ROUND($R$6*E9,0)</f>
        <v>0</v>
      </c>
      <c r="T9" s="39">
        <f>ROUND($T$6*D9,0)</f>
        <v>926</v>
      </c>
      <c r="U9" s="39">
        <f>ROUND($T$6*E9,0)</f>
        <v>0</v>
      </c>
      <c r="V9" s="39">
        <f>ROUND($V$6*D9,0)</f>
        <v>1059</v>
      </c>
      <c r="W9" s="39">
        <f>ROUND($V$6*E9,0)</f>
        <v>0</v>
      </c>
      <c r="X9" s="39">
        <f>ROUND($X$6*D9,0)</f>
        <v>1191</v>
      </c>
      <c r="Y9" s="39">
        <f>ROUND($X$6*E9,0)</f>
        <v>0</v>
      </c>
      <c r="Z9" s="39">
        <f>ROUND($Z$6*D9,0)</f>
        <v>1059</v>
      </c>
      <c r="AA9" s="39">
        <f>ROUND($Z$6*E9,0)</f>
        <v>0</v>
      </c>
      <c r="AB9" s="39">
        <f>D9-F9-H9-J9-L9-N9-P9-R9-T9-V9-X9-Z9</f>
        <v>1058</v>
      </c>
      <c r="AC9" s="39">
        <f t="shared" ref="AC9:AC17" si="3">E9-G9-I9-K9-M9-O9-Q9-S9-U9-W9-Y9-AA9</f>
        <v>0</v>
      </c>
      <c r="AD9" s="57"/>
      <c r="AE9" s="57"/>
      <c r="AF9" s="39">
        <f t="shared" ref="AF9:AG17" si="4">F9</f>
        <v>1323</v>
      </c>
      <c r="AG9" s="39">
        <f>G9</f>
        <v>0</v>
      </c>
      <c r="AH9" s="39">
        <f>AF9+H9</f>
        <v>2514</v>
      </c>
      <c r="AI9" s="39">
        <f>AG9+I9</f>
        <v>0</v>
      </c>
      <c r="AJ9" s="39">
        <f t="shared" ref="AJ9:AY17" si="5">AH9+J9</f>
        <v>3837</v>
      </c>
      <c r="AK9" s="39">
        <f t="shared" si="5"/>
        <v>0</v>
      </c>
      <c r="AL9" s="39">
        <f t="shared" si="5"/>
        <v>5028</v>
      </c>
      <c r="AM9" s="39">
        <f t="shared" si="5"/>
        <v>0</v>
      </c>
      <c r="AN9" s="39">
        <f t="shared" si="5"/>
        <v>6087</v>
      </c>
      <c r="AO9" s="39">
        <f t="shared" si="5"/>
        <v>0</v>
      </c>
      <c r="AP9" s="39">
        <f t="shared" si="5"/>
        <v>7013</v>
      </c>
      <c r="AQ9" s="39">
        <f t="shared" si="5"/>
        <v>0</v>
      </c>
      <c r="AR9" s="39">
        <f t="shared" si="5"/>
        <v>7939</v>
      </c>
      <c r="AS9" s="39">
        <f t="shared" si="5"/>
        <v>0</v>
      </c>
      <c r="AT9" s="57">
        <f t="shared" si="5"/>
        <v>8865</v>
      </c>
      <c r="AU9" s="57">
        <f t="shared" si="5"/>
        <v>0</v>
      </c>
      <c r="AV9" s="57">
        <f t="shared" si="5"/>
        <v>9924</v>
      </c>
      <c r="AW9" s="57">
        <f t="shared" si="5"/>
        <v>0</v>
      </c>
      <c r="AX9" s="57">
        <f t="shared" si="5"/>
        <v>11115</v>
      </c>
      <c r="AY9" s="57">
        <f t="shared" si="5"/>
        <v>0</v>
      </c>
      <c r="AZ9" s="57">
        <f t="shared" ref="AZ9:BC17" si="6">AX9+Z9</f>
        <v>12174</v>
      </c>
      <c r="BA9" s="57">
        <f t="shared" si="6"/>
        <v>0</v>
      </c>
      <c r="BB9" s="57">
        <f t="shared" si="6"/>
        <v>13232</v>
      </c>
      <c r="BC9" s="57">
        <f>BA9+AC9</f>
        <v>0</v>
      </c>
      <c r="BD9" s="57">
        <f>BB9-D9</f>
        <v>0</v>
      </c>
      <c r="BE9" s="57">
        <f>BC9-E9</f>
        <v>0</v>
      </c>
      <c r="BF9" s="39">
        <f>F9+H9+J9</f>
        <v>3837</v>
      </c>
      <c r="BG9" s="39">
        <f>G9+I9+K9</f>
        <v>0</v>
      </c>
      <c r="BH9" s="39">
        <f>L9+N9+P9</f>
        <v>3176</v>
      </c>
      <c r="BI9" s="39">
        <f>M9+O9+Q9</f>
        <v>0</v>
      </c>
      <c r="BJ9" s="39">
        <f>R9+T9+V9</f>
        <v>2911</v>
      </c>
      <c r="BK9" s="39">
        <f>S9+U9+W9</f>
        <v>0</v>
      </c>
      <c r="BL9" s="39">
        <f>X9+Z9+AB9</f>
        <v>3308</v>
      </c>
      <c r="BM9" s="39">
        <f>Y9+AA9+AC9</f>
        <v>0</v>
      </c>
      <c r="BN9" s="4">
        <f>BF9+BH9+BJ9+BL9</f>
        <v>13232</v>
      </c>
      <c r="BO9" s="4">
        <f>BG9+BI9+BK9+BM9</f>
        <v>0</v>
      </c>
      <c r="BP9" s="4">
        <f>BN9-D9</f>
        <v>0</v>
      </c>
      <c r="BQ9" s="56">
        <f>BO9-E9</f>
        <v>0</v>
      </c>
      <c r="BR9" s="21">
        <f>[19]пр4!$C$13</f>
        <v>3837</v>
      </c>
      <c r="BS9" s="21">
        <f>[19]пр4!$C$14</f>
        <v>0</v>
      </c>
      <c r="BT9" s="21">
        <f>[19]пр4!$I$13</f>
        <v>3176</v>
      </c>
      <c r="BU9" s="21">
        <f>[19]пр4!$I$14</f>
        <v>0</v>
      </c>
      <c r="BV9" s="21">
        <f>[19]пр4!$O$13</f>
        <v>2911</v>
      </c>
      <c r="BW9" s="21">
        <f>[19]пр4!$O$14</f>
        <v>0</v>
      </c>
      <c r="BX9" s="21">
        <f>[19]пр4!$U$13</f>
        <v>3308</v>
      </c>
      <c r="BY9" s="21">
        <f>[19]пр4!$U$14</f>
        <v>0</v>
      </c>
      <c r="BZ9" s="21">
        <f>[19]пр4!$AA$13</f>
        <v>13232</v>
      </c>
      <c r="CA9" s="21">
        <f>[19]пр4!$AA$14</f>
        <v>0</v>
      </c>
      <c r="CB9" s="65">
        <f>BF9-BR9</f>
        <v>0</v>
      </c>
      <c r="CC9" s="65">
        <f t="shared" ref="CC9:CK17" si="7">BG9-BS9</f>
        <v>0</v>
      </c>
      <c r="CD9" s="65">
        <f t="shared" si="7"/>
        <v>0</v>
      </c>
      <c r="CE9" s="65">
        <f t="shared" si="7"/>
        <v>0</v>
      </c>
      <c r="CF9" s="66">
        <f t="shared" si="7"/>
        <v>0</v>
      </c>
      <c r="CG9" s="66">
        <f t="shared" si="7"/>
        <v>0</v>
      </c>
      <c r="CH9" s="66">
        <f t="shared" si="7"/>
        <v>0</v>
      </c>
      <c r="CI9" s="66">
        <f t="shared" si="7"/>
        <v>0</v>
      </c>
      <c r="CJ9" s="66">
        <f t="shared" si="7"/>
        <v>0</v>
      </c>
      <c r="CK9" s="66">
        <f t="shared" si="7"/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f>[20]пр4!$AA$13</f>
        <v>879</v>
      </c>
      <c r="E10" s="39">
        <f>[20]пр4!$AA$14</f>
        <v>0</v>
      </c>
      <c r="F10" s="39">
        <f t="shared" ref="F10:G17" si="8">ROUND($F$6*D10,0)</f>
        <v>88</v>
      </c>
      <c r="G10" s="39">
        <f t="shared" si="8"/>
        <v>0</v>
      </c>
      <c r="H10" s="39">
        <f t="shared" ref="H10:I17" si="9">ROUND($H$6*D10,0)</f>
        <v>79</v>
      </c>
      <c r="I10" s="39">
        <f t="shared" si="9"/>
        <v>0</v>
      </c>
      <c r="J10" s="39">
        <f t="shared" ref="J10:K17" si="10">ROUND($J$6*D10,0)</f>
        <v>88</v>
      </c>
      <c r="K10" s="39">
        <f t="shared" si="10"/>
        <v>0</v>
      </c>
      <c r="L10" s="39">
        <f t="shared" ref="L10:M17" si="11">ROUND($L$6*D10,0)</f>
        <v>79</v>
      </c>
      <c r="M10" s="39">
        <f t="shared" si="11"/>
        <v>0</v>
      </c>
      <c r="N10" s="39">
        <f t="shared" ref="N10:O17" si="12">ROUND($N$6*D10,0)</f>
        <v>70</v>
      </c>
      <c r="O10" s="39">
        <f t="shared" si="12"/>
        <v>0</v>
      </c>
      <c r="P10" s="39">
        <f t="shared" ref="P10:Q17" si="13">ROUND($P$6*D10,0)</f>
        <v>62</v>
      </c>
      <c r="Q10" s="39">
        <f t="shared" si="13"/>
        <v>0</v>
      </c>
      <c r="R10" s="39">
        <f t="shared" ref="R10:S17" si="14">ROUND($R$6*D10,0)</f>
        <v>62</v>
      </c>
      <c r="S10" s="39">
        <f t="shared" si="14"/>
        <v>0</v>
      </c>
      <c r="T10" s="39">
        <f t="shared" ref="T10:U17" si="15">ROUND($T$6*D10,0)</f>
        <v>62</v>
      </c>
      <c r="U10" s="39">
        <f t="shared" si="15"/>
        <v>0</v>
      </c>
      <c r="V10" s="39">
        <f t="shared" ref="V10:W17" si="16">ROUND($V$6*D10,0)</f>
        <v>70</v>
      </c>
      <c r="W10" s="39">
        <f t="shared" si="16"/>
        <v>0</v>
      </c>
      <c r="X10" s="39">
        <f t="shared" ref="X10:Y17" si="17">ROUND($X$6*D10,0)</f>
        <v>79</v>
      </c>
      <c r="Y10" s="39">
        <f t="shared" si="17"/>
        <v>0</v>
      </c>
      <c r="Z10" s="39">
        <f t="shared" ref="Z10:AA17" si="18">ROUND($Z$6*D10,0)</f>
        <v>70</v>
      </c>
      <c r="AA10" s="39">
        <f t="shared" si="18"/>
        <v>0</v>
      </c>
      <c r="AB10" s="39">
        <f t="shared" ref="AB10:AB17" si="19">D10-F10-H10-J10-L10-N10-P10-R10-T10-V10-X10-Z10</f>
        <v>70</v>
      </c>
      <c r="AC10" s="39">
        <f t="shared" si="3"/>
        <v>0</v>
      </c>
      <c r="AD10" s="57"/>
      <c r="AE10" s="57"/>
      <c r="AF10" s="39">
        <f t="shared" si="4"/>
        <v>88</v>
      </c>
      <c r="AG10" s="39">
        <f t="shared" si="4"/>
        <v>0</v>
      </c>
      <c r="AH10" s="39">
        <f t="shared" ref="AH10:AI17" si="20">AF10+H10</f>
        <v>167</v>
      </c>
      <c r="AI10" s="39">
        <f t="shared" si="20"/>
        <v>0</v>
      </c>
      <c r="AJ10" s="39">
        <f t="shared" si="5"/>
        <v>255</v>
      </c>
      <c r="AK10" s="39">
        <f t="shared" si="5"/>
        <v>0</v>
      </c>
      <c r="AL10" s="39">
        <f t="shared" si="5"/>
        <v>334</v>
      </c>
      <c r="AM10" s="39">
        <f t="shared" si="5"/>
        <v>0</v>
      </c>
      <c r="AN10" s="39">
        <f t="shared" si="5"/>
        <v>404</v>
      </c>
      <c r="AO10" s="39">
        <f t="shared" si="5"/>
        <v>0</v>
      </c>
      <c r="AP10" s="39">
        <f t="shared" si="5"/>
        <v>466</v>
      </c>
      <c r="AQ10" s="39">
        <f t="shared" si="5"/>
        <v>0</v>
      </c>
      <c r="AR10" s="39">
        <f t="shared" si="5"/>
        <v>528</v>
      </c>
      <c r="AS10" s="39">
        <f t="shared" si="5"/>
        <v>0</v>
      </c>
      <c r="AT10" s="57">
        <f t="shared" si="5"/>
        <v>590</v>
      </c>
      <c r="AU10" s="57">
        <f t="shared" si="5"/>
        <v>0</v>
      </c>
      <c r="AV10" s="57">
        <f t="shared" si="5"/>
        <v>660</v>
      </c>
      <c r="AW10" s="57">
        <f t="shared" si="5"/>
        <v>0</v>
      </c>
      <c r="AX10" s="57">
        <f t="shared" si="5"/>
        <v>739</v>
      </c>
      <c r="AY10" s="57">
        <f t="shared" si="5"/>
        <v>0</v>
      </c>
      <c r="AZ10" s="57">
        <f t="shared" si="6"/>
        <v>809</v>
      </c>
      <c r="BA10" s="57">
        <f t="shared" si="6"/>
        <v>0</v>
      </c>
      <c r="BB10" s="57">
        <f t="shared" si="6"/>
        <v>879</v>
      </c>
      <c r="BC10" s="57">
        <f t="shared" si="6"/>
        <v>0</v>
      </c>
      <c r="BD10" s="57">
        <f t="shared" ref="BD10:BE17" si="21">BB10-D10</f>
        <v>0</v>
      </c>
      <c r="BE10" s="57">
        <f t="shared" si="21"/>
        <v>0</v>
      </c>
      <c r="BF10" s="39">
        <f t="shared" ref="BF10:BG17" si="22">F10+H10+J10</f>
        <v>255</v>
      </c>
      <c r="BG10" s="39">
        <f t="shared" si="22"/>
        <v>0</v>
      </c>
      <c r="BH10" s="39">
        <f t="shared" ref="BH10:BI17" si="23">L10+N10+P10</f>
        <v>211</v>
      </c>
      <c r="BI10" s="39">
        <f t="shared" si="23"/>
        <v>0</v>
      </c>
      <c r="BJ10" s="39">
        <f t="shared" ref="BJ10:BK17" si="24">R10+T10+V10</f>
        <v>194</v>
      </c>
      <c r="BK10" s="39">
        <f t="shared" si="24"/>
        <v>0</v>
      </c>
      <c r="BL10" s="39">
        <f t="shared" ref="BL10:BM17" si="25">X10+Z10+AB10</f>
        <v>219</v>
      </c>
      <c r="BM10" s="39">
        <f t="shared" si="25"/>
        <v>0</v>
      </c>
      <c r="BN10" s="4">
        <f t="shared" ref="BN10:BO17" si="26">BF10+BH10+BJ10+BL10</f>
        <v>879</v>
      </c>
      <c r="BO10" s="4">
        <f t="shared" si="26"/>
        <v>0</v>
      </c>
      <c r="BP10" s="4">
        <f t="shared" ref="BP10:BQ18" si="27">BN10-D10</f>
        <v>0</v>
      </c>
      <c r="BQ10" s="56">
        <f t="shared" si="27"/>
        <v>0</v>
      </c>
      <c r="BR10" s="21">
        <f>[20]пр4!$C$13</f>
        <v>255</v>
      </c>
      <c r="BS10" s="21">
        <f>[20]пр4!$C$14</f>
        <v>0</v>
      </c>
      <c r="BT10" s="21">
        <f>[20]пр4!$I$13</f>
        <v>211</v>
      </c>
      <c r="BU10" s="21">
        <f>[20]пр4!$I$14</f>
        <v>0</v>
      </c>
      <c r="BV10" s="21">
        <f>[20]пр4!$O$13</f>
        <v>194</v>
      </c>
      <c r="BW10" s="21">
        <f>[20]пр4!$O$14</f>
        <v>0</v>
      </c>
      <c r="BX10" s="21">
        <f>[20]пр4!$U$13</f>
        <v>219</v>
      </c>
      <c r="BY10" s="21">
        <f>[20]пр4!$U$14</f>
        <v>0</v>
      </c>
      <c r="BZ10" s="21">
        <f>[20]пр4!$AA$13</f>
        <v>879</v>
      </c>
      <c r="CA10" s="21">
        <f>[20]пр4!$AA$14</f>
        <v>0</v>
      </c>
      <c r="CB10" s="65">
        <f t="shared" ref="CB10:CB17" si="28">BF10-BR10</f>
        <v>0</v>
      </c>
      <c r="CC10" s="65">
        <f t="shared" si="7"/>
        <v>0</v>
      </c>
      <c r="CD10" s="65">
        <f t="shared" si="7"/>
        <v>0</v>
      </c>
      <c r="CE10" s="65">
        <f t="shared" si="7"/>
        <v>0</v>
      </c>
      <c r="CF10" s="66">
        <f t="shared" si="7"/>
        <v>0</v>
      </c>
      <c r="CG10" s="66">
        <f t="shared" si="7"/>
        <v>0</v>
      </c>
      <c r="CH10" s="66">
        <f t="shared" si="7"/>
        <v>0</v>
      </c>
      <c r="CI10" s="66">
        <f t="shared" si="7"/>
        <v>0</v>
      </c>
      <c r="CJ10" s="66">
        <f t="shared" si="7"/>
        <v>0</v>
      </c>
      <c r="CK10" s="66">
        <f t="shared" si="7"/>
        <v>0</v>
      </c>
      <c r="CL10" s="12"/>
    </row>
    <row r="11" spans="1:94" s="7" customFormat="1" ht="18" customHeight="1">
      <c r="A11" s="37">
        <f t="shared" ref="A11:A17" si="29">A10+1</f>
        <v>3</v>
      </c>
      <c r="B11" s="38" t="s">
        <v>2</v>
      </c>
      <c r="C11" s="37" t="s">
        <v>10</v>
      </c>
      <c r="D11" s="39">
        <f>[21]пр4!$AA$13</f>
        <v>10867</v>
      </c>
      <c r="E11" s="39">
        <f>[21]пр4!$AA$14</f>
        <v>1515</v>
      </c>
      <c r="F11" s="39">
        <f t="shared" si="8"/>
        <v>1087</v>
      </c>
      <c r="G11" s="39">
        <f t="shared" si="8"/>
        <v>152</v>
      </c>
      <c r="H11" s="39">
        <f t="shared" si="9"/>
        <v>978</v>
      </c>
      <c r="I11" s="39">
        <f t="shared" si="9"/>
        <v>136</v>
      </c>
      <c r="J11" s="39">
        <f t="shared" si="10"/>
        <v>1087</v>
      </c>
      <c r="K11" s="39">
        <f t="shared" si="10"/>
        <v>152</v>
      </c>
      <c r="L11" s="39">
        <f t="shared" si="11"/>
        <v>978</v>
      </c>
      <c r="M11" s="39">
        <f t="shared" si="11"/>
        <v>136</v>
      </c>
      <c r="N11" s="39">
        <f t="shared" si="12"/>
        <v>869</v>
      </c>
      <c r="O11" s="39">
        <f t="shared" si="12"/>
        <v>121</v>
      </c>
      <c r="P11" s="39">
        <f t="shared" si="13"/>
        <v>761</v>
      </c>
      <c r="Q11" s="39">
        <f t="shared" si="13"/>
        <v>106</v>
      </c>
      <c r="R11" s="39">
        <f t="shared" si="14"/>
        <v>761</v>
      </c>
      <c r="S11" s="39">
        <f t="shared" si="14"/>
        <v>106</v>
      </c>
      <c r="T11" s="39">
        <f t="shared" si="15"/>
        <v>761</v>
      </c>
      <c r="U11" s="39">
        <f t="shared" si="15"/>
        <v>106</v>
      </c>
      <c r="V11" s="39">
        <f t="shared" si="16"/>
        <v>869</v>
      </c>
      <c r="W11" s="39">
        <f t="shared" si="16"/>
        <v>121</v>
      </c>
      <c r="X11" s="39">
        <f t="shared" si="17"/>
        <v>978</v>
      </c>
      <c r="Y11" s="39">
        <f t="shared" si="17"/>
        <v>136</v>
      </c>
      <c r="Z11" s="39">
        <f t="shared" si="18"/>
        <v>869</v>
      </c>
      <c r="AA11" s="39">
        <f t="shared" si="18"/>
        <v>121</v>
      </c>
      <c r="AB11" s="39">
        <f t="shared" si="19"/>
        <v>869</v>
      </c>
      <c r="AC11" s="39">
        <f t="shared" si="3"/>
        <v>122</v>
      </c>
      <c r="AD11" s="57"/>
      <c r="AE11" s="57"/>
      <c r="AF11" s="39">
        <f t="shared" si="4"/>
        <v>1087</v>
      </c>
      <c r="AG11" s="39">
        <f t="shared" si="4"/>
        <v>152</v>
      </c>
      <c r="AH11" s="39">
        <f t="shared" si="20"/>
        <v>2065</v>
      </c>
      <c r="AI11" s="39">
        <f t="shared" si="20"/>
        <v>288</v>
      </c>
      <c r="AJ11" s="39">
        <f t="shared" si="5"/>
        <v>3152</v>
      </c>
      <c r="AK11" s="39">
        <f t="shared" si="5"/>
        <v>440</v>
      </c>
      <c r="AL11" s="39">
        <f t="shared" si="5"/>
        <v>4130</v>
      </c>
      <c r="AM11" s="39">
        <f t="shared" si="5"/>
        <v>576</v>
      </c>
      <c r="AN11" s="39">
        <f t="shared" si="5"/>
        <v>4999</v>
      </c>
      <c r="AO11" s="39">
        <f t="shared" si="5"/>
        <v>697</v>
      </c>
      <c r="AP11" s="39">
        <f t="shared" si="5"/>
        <v>5760</v>
      </c>
      <c r="AQ11" s="39">
        <f t="shared" si="5"/>
        <v>803</v>
      </c>
      <c r="AR11" s="39">
        <f t="shared" si="5"/>
        <v>6521</v>
      </c>
      <c r="AS11" s="39">
        <f t="shared" si="5"/>
        <v>909</v>
      </c>
      <c r="AT11" s="57">
        <f t="shared" si="5"/>
        <v>7282</v>
      </c>
      <c r="AU11" s="57">
        <f t="shared" si="5"/>
        <v>1015</v>
      </c>
      <c r="AV11" s="57">
        <f t="shared" si="5"/>
        <v>8151</v>
      </c>
      <c r="AW11" s="57">
        <f t="shared" si="5"/>
        <v>1136</v>
      </c>
      <c r="AX11" s="57">
        <f t="shared" si="5"/>
        <v>9129</v>
      </c>
      <c r="AY11" s="57">
        <f t="shared" si="5"/>
        <v>1272</v>
      </c>
      <c r="AZ11" s="57">
        <f t="shared" si="6"/>
        <v>9998</v>
      </c>
      <c r="BA11" s="57">
        <f t="shared" si="6"/>
        <v>1393</v>
      </c>
      <c r="BB11" s="57">
        <f t="shared" si="6"/>
        <v>10867</v>
      </c>
      <c r="BC11" s="57">
        <f t="shared" si="6"/>
        <v>1515</v>
      </c>
      <c r="BD11" s="57">
        <f t="shared" si="21"/>
        <v>0</v>
      </c>
      <c r="BE11" s="57">
        <f t="shared" si="21"/>
        <v>0</v>
      </c>
      <c r="BF11" s="39">
        <f t="shared" si="22"/>
        <v>3152</v>
      </c>
      <c r="BG11" s="39">
        <f t="shared" si="22"/>
        <v>440</v>
      </c>
      <c r="BH11" s="39">
        <f t="shared" si="23"/>
        <v>2608</v>
      </c>
      <c r="BI11" s="39">
        <f t="shared" si="23"/>
        <v>363</v>
      </c>
      <c r="BJ11" s="39">
        <f t="shared" si="24"/>
        <v>2391</v>
      </c>
      <c r="BK11" s="39">
        <f t="shared" si="24"/>
        <v>333</v>
      </c>
      <c r="BL11" s="39">
        <f t="shared" si="25"/>
        <v>2716</v>
      </c>
      <c r="BM11" s="39">
        <f t="shared" si="25"/>
        <v>379</v>
      </c>
      <c r="BN11" s="4">
        <f t="shared" si="26"/>
        <v>10867</v>
      </c>
      <c r="BO11" s="4">
        <f t="shared" si="26"/>
        <v>1515</v>
      </c>
      <c r="BP11" s="4">
        <f t="shared" si="27"/>
        <v>0</v>
      </c>
      <c r="BQ11" s="56">
        <f t="shared" si="27"/>
        <v>0</v>
      </c>
      <c r="BR11" s="21">
        <f>[21]пр4!$C$13</f>
        <v>3152</v>
      </c>
      <c r="BS11" s="21">
        <f>[21]пр4!$C$14</f>
        <v>440</v>
      </c>
      <c r="BT11" s="21">
        <f>[21]пр4!$I$13</f>
        <v>2608</v>
      </c>
      <c r="BU11" s="21">
        <f>[21]пр4!$I$14</f>
        <v>363</v>
      </c>
      <c r="BV11" s="21">
        <f>[21]пр4!$O$13</f>
        <v>2391</v>
      </c>
      <c r="BW11" s="21">
        <f>[21]пр4!$O$14</f>
        <v>333</v>
      </c>
      <c r="BX11" s="21">
        <f>[21]пр4!$U$13</f>
        <v>2716</v>
      </c>
      <c r="BY11" s="21">
        <f>[21]пр4!$U$14</f>
        <v>379</v>
      </c>
      <c r="BZ11" s="21">
        <f>[21]пр4!$AA$13</f>
        <v>10867</v>
      </c>
      <c r="CA11" s="21">
        <f>[21]пр4!$AA$14</f>
        <v>1515</v>
      </c>
      <c r="CB11" s="65">
        <f>BF11-BR11</f>
        <v>0</v>
      </c>
      <c r="CC11" s="65">
        <f t="shared" si="7"/>
        <v>0</v>
      </c>
      <c r="CD11" s="65">
        <f t="shared" si="7"/>
        <v>0</v>
      </c>
      <c r="CE11" s="65">
        <f t="shared" si="7"/>
        <v>0</v>
      </c>
      <c r="CF11" s="66">
        <f t="shared" si="7"/>
        <v>0</v>
      </c>
      <c r="CG11" s="66">
        <f t="shared" si="7"/>
        <v>0</v>
      </c>
      <c r="CH11" s="66">
        <f t="shared" si="7"/>
        <v>0</v>
      </c>
      <c r="CI11" s="66">
        <f t="shared" si="7"/>
        <v>0</v>
      </c>
      <c r="CJ11" s="66">
        <f t="shared" si="7"/>
        <v>0</v>
      </c>
      <c r="CK11" s="66">
        <f t="shared" si="7"/>
        <v>0</v>
      </c>
      <c r="CL11" s="12"/>
    </row>
    <row r="12" spans="1:94" s="7" customFormat="1" ht="18" customHeight="1">
      <c r="A12" s="37">
        <f t="shared" si="29"/>
        <v>4</v>
      </c>
      <c r="B12" s="38" t="s">
        <v>3</v>
      </c>
      <c r="C12" s="37" t="s">
        <v>11</v>
      </c>
      <c r="D12" s="39">
        <f>[22]пр4!$AA$13</f>
        <v>268</v>
      </c>
      <c r="E12" s="39">
        <f>[22]пр4!$AA$14</f>
        <v>49</v>
      </c>
      <c r="F12" s="39">
        <f t="shared" si="8"/>
        <v>27</v>
      </c>
      <c r="G12" s="39">
        <f t="shared" si="8"/>
        <v>5</v>
      </c>
      <c r="H12" s="39">
        <f t="shared" si="9"/>
        <v>24</v>
      </c>
      <c r="I12" s="39">
        <f t="shared" si="9"/>
        <v>4</v>
      </c>
      <c r="J12" s="39">
        <f t="shared" si="10"/>
        <v>27</v>
      </c>
      <c r="K12" s="39">
        <f t="shared" si="10"/>
        <v>5</v>
      </c>
      <c r="L12" s="39">
        <f t="shared" si="11"/>
        <v>24</v>
      </c>
      <c r="M12" s="39">
        <f t="shared" si="11"/>
        <v>4</v>
      </c>
      <c r="N12" s="39">
        <f t="shared" si="12"/>
        <v>21</v>
      </c>
      <c r="O12" s="39">
        <f t="shared" si="12"/>
        <v>4</v>
      </c>
      <c r="P12" s="39">
        <f t="shared" si="13"/>
        <v>19</v>
      </c>
      <c r="Q12" s="39">
        <f t="shared" si="13"/>
        <v>3</v>
      </c>
      <c r="R12" s="39">
        <f t="shared" si="14"/>
        <v>19</v>
      </c>
      <c r="S12" s="39">
        <f t="shared" si="14"/>
        <v>3</v>
      </c>
      <c r="T12" s="39">
        <f t="shared" si="15"/>
        <v>19</v>
      </c>
      <c r="U12" s="39">
        <f t="shared" si="15"/>
        <v>3</v>
      </c>
      <c r="V12" s="39">
        <f t="shared" si="16"/>
        <v>21</v>
      </c>
      <c r="W12" s="39">
        <f t="shared" si="16"/>
        <v>4</v>
      </c>
      <c r="X12" s="39">
        <f t="shared" si="17"/>
        <v>24</v>
      </c>
      <c r="Y12" s="39">
        <f t="shared" si="17"/>
        <v>4</v>
      </c>
      <c r="Z12" s="39">
        <f t="shared" si="18"/>
        <v>21</v>
      </c>
      <c r="AA12" s="39">
        <f t="shared" si="18"/>
        <v>4</v>
      </c>
      <c r="AB12" s="39">
        <f t="shared" si="19"/>
        <v>22</v>
      </c>
      <c r="AC12" s="39">
        <f t="shared" si="3"/>
        <v>6</v>
      </c>
      <c r="AD12" s="57"/>
      <c r="AE12" s="57"/>
      <c r="AF12" s="39">
        <f t="shared" si="4"/>
        <v>27</v>
      </c>
      <c r="AG12" s="39">
        <f t="shared" si="4"/>
        <v>5</v>
      </c>
      <c r="AH12" s="39">
        <f t="shared" si="20"/>
        <v>51</v>
      </c>
      <c r="AI12" s="39">
        <f t="shared" si="20"/>
        <v>9</v>
      </c>
      <c r="AJ12" s="39">
        <f t="shared" si="5"/>
        <v>78</v>
      </c>
      <c r="AK12" s="39">
        <f t="shared" si="5"/>
        <v>14</v>
      </c>
      <c r="AL12" s="39">
        <f t="shared" si="5"/>
        <v>102</v>
      </c>
      <c r="AM12" s="39">
        <f t="shared" si="5"/>
        <v>18</v>
      </c>
      <c r="AN12" s="39">
        <f t="shared" si="5"/>
        <v>123</v>
      </c>
      <c r="AO12" s="39">
        <f t="shared" si="5"/>
        <v>22</v>
      </c>
      <c r="AP12" s="39">
        <f t="shared" si="5"/>
        <v>142</v>
      </c>
      <c r="AQ12" s="39">
        <f t="shared" si="5"/>
        <v>25</v>
      </c>
      <c r="AR12" s="39">
        <f t="shared" si="5"/>
        <v>161</v>
      </c>
      <c r="AS12" s="39">
        <f t="shared" si="5"/>
        <v>28</v>
      </c>
      <c r="AT12" s="57">
        <f t="shared" si="5"/>
        <v>180</v>
      </c>
      <c r="AU12" s="57">
        <f t="shared" si="5"/>
        <v>31</v>
      </c>
      <c r="AV12" s="57">
        <f t="shared" si="5"/>
        <v>201</v>
      </c>
      <c r="AW12" s="57">
        <f t="shared" si="5"/>
        <v>35</v>
      </c>
      <c r="AX12" s="57">
        <f t="shared" si="5"/>
        <v>225</v>
      </c>
      <c r="AY12" s="57">
        <f t="shared" si="5"/>
        <v>39</v>
      </c>
      <c r="AZ12" s="57">
        <f t="shared" si="6"/>
        <v>246</v>
      </c>
      <c r="BA12" s="57">
        <f t="shared" si="6"/>
        <v>43</v>
      </c>
      <c r="BB12" s="57">
        <f t="shared" si="6"/>
        <v>268</v>
      </c>
      <c r="BC12" s="57">
        <f t="shared" si="6"/>
        <v>49</v>
      </c>
      <c r="BD12" s="57">
        <f t="shared" si="21"/>
        <v>0</v>
      </c>
      <c r="BE12" s="57">
        <f t="shared" si="21"/>
        <v>0</v>
      </c>
      <c r="BF12" s="39">
        <f t="shared" si="22"/>
        <v>78</v>
      </c>
      <c r="BG12" s="39">
        <f t="shared" si="22"/>
        <v>14</v>
      </c>
      <c r="BH12" s="39">
        <f t="shared" si="23"/>
        <v>64</v>
      </c>
      <c r="BI12" s="39">
        <f t="shared" si="23"/>
        <v>11</v>
      </c>
      <c r="BJ12" s="39">
        <f t="shared" si="24"/>
        <v>59</v>
      </c>
      <c r="BK12" s="39">
        <f t="shared" si="24"/>
        <v>10</v>
      </c>
      <c r="BL12" s="39">
        <f t="shared" si="25"/>
        <v>67</v>
      </c>
      <c r="BM12" s="39">
        <f t="shared" si="25"/>
        <v>14</v>
      </c>
      <c r="BN12" s="4">
        <f t="shared" si="26"/>
        <v>268</v>
      </c>
      <c r="BO12" s="4">
        <f t="shared" si="26"/>
        <v>49</v>
      </c>
      <c r="BP12" s="4">
        <f t="shared" si="27"/>
        <v>0</v>
      </c>
      <c r="BQ12" s="56">
        <f t="shared" si="27"/>
        <v>0</v>
      </c>
      <c r="BR12" s="21">
        <f>[22]пр4!$C$13</f>
        <v>78</v>
      </c>
      <c r="BS12" s="21">
        <f>[22]пр4!$C$14</f>
        <v>14</v>
      </c>
      <c r="BT12" s="21">
        <f>[22]пр4!$I$13</f>
        <v>64</v>
      </c>
      <c r="BU12" s="21">
        <f>[22]пр4!$I$14</f>
        <v>11</v>
      </c>
      <c r="BV12" s="21">
        <f>[22]пр4!$O$13</f>
        <v>59</v>
      </c>
      <c r="BW12" s="21">
        <f>[22]пр4!$O$14</f>
        <v>10</v>
      </c>
      <c r="BX12" s="21">
        <f>[22]пр4!$U$13</f>
        <v>67</v>
      </c>
      <c r="BY12" s="21">
        <f>[22]пр4!$U$14</f>
        <v>14</v>
      </c>
      <c r="BZ12" s="21">
        <f>[22]пр4!$AA$13</f>
        <v>268</v>
      </c>
      <c r="CA12" s="21">
        <f>[22]пр4!$AA$14</f>
        <v>49</v>
      </c>
      <c r="CB12" s="65">
        <f t="shared" si="28"/>
        <v>0</v>
      </c>
      <c r="CC12" s="65">
        <f t="shared" si="7"/>
        <v>0</v>
      </c>
      <c r="CD12" s="65">
        <f t="shared" si="7"/>
        <v>0</v>
      </c>
      <c r="CE12" s="65">
        <f t="shared" si="7"/>
        <v>0</v>
      </c>
      <c r="CF12" s="66">
        <f t="shared" si="7"/>
        <v>0</v>
      </c>
      <c r="CG12" s="66">
        <f t="shared" si="7"/>
        <v>0</v>
      </c>
      <c r="CH12" s="66">
        <f t="shared" si="7"/>
        <v>0</v>
      </c>
      <c r="CI12" s="66">
        <f t="shared" si="7"/>
        <v>0</v>
      </c>
      <c r="CJ12" s="66">
        <f t="shared" si="7"/>
        <v>0</v>
      </c>
      <c r="CK12" s="66">
        <f t="shared" si="7"/>
        <v>0</v>
      </c>
      <c r="CL12" s="12"/>
    </row>
    <row r="13" spans="1:94" s="7" customFormat="1" ht="18" customHeight="1">
      <c r="A13" s="37">
        <f t="shared" si="29"/>
        <v>5</v>
      </c>
      <c r="B13" s="38" t="s">
        <v>6</v>
      </c>
      <c r="C13" s="37" t="s">
        <v>14</v>
      </c>
      <c r="D13" s="39">
        <f>[23]пр4!$AA$13</f>
        <v>5436</v>
      </c>
      <c r="E13" s="39">
        <f>[23]пр4!$AA$14</f>
        <v>585</v>
      </c>
      <c r="F13" s="39">
        <f t="shared" si="8"/>
        <v>544</v>
      </c>
      <c r="G13" s="39">
        <f t="shared" si="8"/>
        <v>59</v>
      </c>
      <c r="H13" s="39">
        <f t="shared" si="9"/>
        <v>489</v>
      </c>
      <c r="I13" s="39">
        <f t="shared" si="9"/>
        <v>53</v>
      </c>
      <c r="J13" s="39">
        <f t="shared" si="10"/>
        <v>544</v>
      </c>
      <c r="K13" s="39">
        <f t="shared" si="10"/>
        <v>59</v>
      </c>
      <c r="L13" s="39">
        <f t="shared" si="11"/>
        <v>489</v>
      </c>
      <c r="M13" s="39">
        <f t="shared" si="11"/>
        <v>53</v>
      </c>
      <c r="N13" s="39">
        <f t="shared" si="12"/>
        <v>435</v>
      </c>
      <c r="O13" s="39">
        <f t="shared" si="12"/>
        <v>47</v>
      </c>
      <c r="P13" s="39">
        <f t="shared" si="13"/>
        <v>381</v>
      </c>
      <c r="Q13" s="39">
        <f t="shared" si="13"/>
        <v>41</v>
      </c>
      <c r="R13" s="39">
        <f t="shared" si="14"/>
        <v>381</v>
      </c>
      <c r="S13" s="39">
        <f t="shared" si="14"/>
        <v>41</v>
      </c>
      <c r="T13" s="39">
        <f t="shared" si="15"/>
        <v>381</v>
      </c>
      <c r="U13" s="39">
        <f t="shared" si="15"/>
        <v>41</v>
      </c>
      <c r="V13" s="39">
        <f t="shared" si="16"/>
        <v>435</v>
      </c>
      <c r="W13" s="39">
        <f t="shared" si="16"/>
        <v>47</v>
      </c>
      <c r="X13" s="39">
        <f t="shared" si="17"/>
        <v>489</v>
      </c>
      <c r="Y13" s="39">
        <f t="shared" si="17"/>
        <v>53</v>
      </c>
      <c r="Z13" s="39">
        <f t="shared" si="18"/>
        <v>435</v>
      </c>
      <c r="AA13" s="39">
        <f t="shared" si="18"/>
        <v>47</v>
      </c>
      <c r="AB13" s="39">
        <f t="shared" si="19"/>
        <v>433</v>
      </c>
      <c r="AC13" s="39">
        <f t="shared" si="3"/>
        <v>44</v>
      </c>
      <c r="AD13" s="57"/>
      <c r="AE13" s="57"/>
      <c r="AF13" s="39">
        <f t="shared" si="4"/>
        <v>544</v>
      </c>
      <c r="AG13" s="39">
        <f t="shared" si="4"/>
        <v>59</v>
      </c>
      <c r="AH13" s="39">
        <f t="shared" si="20"/>
        <v>1033</v>
      </c>
      <c r="AI13" s="39">
        <f t="shared" si="20"/>
        <v>112</v>
      </c>
      <c r="AJ13" s="39">
        <f t="shared" si="5"/>
        <v>1577</v>
      </c>
      <c r="AK13" s="39">
        <f t="shared" si="5"/>
        <v>171</v>
      </c>
      <c r="AL13" s="39">
        <f t="shared" si="5"/>
        <v>2066</v>
      </c>
      <c r="AM13" s="39">
        <f t="shared" si="5"/>
        <v>224</v>
      </c>
      <c r="AN13" s="39">
        <f t="shared" si="5"/>
        <v>2501</v>
      </c>
      <c r="AO13" s="39">
        <f t="shared" si="5"/>
        <v>271</v>
      </c>
      <c r="AP13" s="39">
        <f t="shared" si="5"/>
        <v>2882</v>
      </c>
      <c r="AQ13" s="39">
        <f t="shared" si="5"/>
        <v>312</v>
      </c>
      <c r="AR13" s="39">
        <f t="shared" si="5"/>
        <v>3263</v>
      </c>
      <c r="AS13" s="39">
        <f t="shared" si="5"/>
        <v>353</v>
      </c>
      <c r="AT13" s="57">
        <f t="shared" si="5"/>
        <v>3644</v>
      </c>
      <c r="AU13" s="57">
        <f t="shared" si="5"/>
        <v>394</v>
      </c>
      <c r="AV13" s="57">
        <f t="shared" si="5"/>
        <v>4079</v>
      </c>
      <c r="AW13" s="57">
        <f t="shared" si="5"/>
        <v>441</v>
      </c>
      <c r="AX13" s="57">
        <f t="shared" si="5"/>
        <v>4568</v>
      </c>
      <c r="AY13" s="57">
        <f t="shared" si="5"/>
        <v>494</v>
      </c>
      <c r="AZ13" s="57">
        <f t="shared" si="6"/>
        <v>5003</v>
      </c>
      <c r="BA13" s="57">
        <f t="shared" si="6"/>
        <v>541</v>
      </c>
      <c r="BB13" s="57">
        <f t="shared" si="6"/>
        <v>5436</v>
      </c>
      <c r="BC13" s="57">
        <f t="shared" si="6"/>
        <v>585</v>
      </c>
      <c r="BD13" s="57">
        <f t="shared" si="21"/>
        <v>0</v>
      </c>
      <c r="BE13" s="57">
        <f t="shared" si="21"/>
        <v>0</v>
      </c>
      <c r="BF13" s="39">
        <f t="shared" si="22"/>
        <v>1577</v>
      </c>
      <c r="BG13" s="39">
        <f t="shared" si="22"/>
        <v>171</v>
      </c>
      <c r="BH13" s="39">
        <f t="shared" si="23"/>
        <v>1305</v>
      </c>
      <c r="BI13" s="39">
        <f t="shared" si="23"/>
        <v>141</v>
      </c>
      <c r="BJ13" s="39">
        <f t="shared" si="24"/>
        <v>1197</v>
      </c>
      <c r="BK13" s="39">
        <f t="shared" si="24"/>
        <v>129</v>
      </c>
      <c r="BL13" s="39">
        <f t="shared" si="25"/>
        <v>1357</v>
      </c>
      <c r="BM13" s="39">
        <f t="shared" si="25"/>
        <v>144</v>
      </c>
      <c r="BN13" s="4">
        <f t="shared" si="26"/>
        <v>5436</v>
      </c>
      <c r="BO13" s="4">
        <f t="shared" si="26"/>
        <v>585</v>
      </c>
      <c r="BP13" s="4">
        <f t="shared" si="27"/>
        <v>0</v>
      </c>
      <c r="BQ13" s="56">
        <f t="shared" si="27"/>
        <v>0</v>
      </c>
      <c r="BR13" s="21">
        <f>[23]пр4!$C$13</f>
        <v>1577</v>
      </c>
      <c r="BS13" s="21">
        <f>[23]пр4!$C$14</f>
        <v>171</v>
      </c>
      <c r="BT13" s="21">
        <f>[23]пр4!$I$13</f>
        <v>1305</v>
      </c>
      <c r="BU13" s="21">
        <f>[23]пр4!$I$14</f>
        <v>141</v>
      </c>
      <c r="BV13" s="21">
        <f>[23]пр4!$O$13</f>
        <v>1197</v>
      </c>
      <c r="BW13" s="21">
        <f>[23]пр4!$O$14</f>
        <v>129</v>
      </c>
      <c r="BX13" s="21">
        <f>[23]пр4!$U$13</f>
        <v>1357</v>
      </c>
      <c r="BY13" s="21">
        <f>[23]пр4!$U$14</f>
        <v>144</v>
      </c>
      <c r="BZ13" s="21">
        <f>[23]пр4!$AA$13</f>
        <v>5436</v>
      </c>
      <c r="CA13" s="21">
        <f>[23]пр4!$AA$14</f>
        <v>585</v>
      </c>
      <c r="CB13" s="65">
        <f t="shared" si="28"/>
        <v>0</v>
      </c>
      <c r="CC13" s="65">
        <f t="shared" si="7"/>
        <v>0</v>
      </c>
      <c r="CD13" s="65">
        <f t="shared" si="7"/>
        <v>0</v>
      </c>
      <c r="CE13" s="65">
        <f t="shared" si="7"/>
        <v>0</v>
      </c>
      <c r="CF13" s="66">
        <f t="shared" si="7"/>
        <v>0</v>
      </c>
      <c r="CG13" s="66">
        <f t="shared" si="7"/>
        <v>0</v>
      </c>
      <c r="CH13" s="66">
        <f t="shared" si="7"/>
        <v>0</v>
      </c>
      <c r="CI13" s="66">
        <f t="shared" si="7"/>
        <v>0</v>
      </c>
      <c r="CJ13" s="66">
        <f t="shared" si="7"/>
        <v>0</v>
      </c>
      <c r="CK13" s="66">
        <f t="shared" si="7"/>
        <v>0</v>
      </c>
      <c r="CL13" s="12"/>
    </row>
    <row r="14" spans="1:94" s="7" customFormat="1" ht="18" customHeight="1">
      <c r="A14" s="37">
        <f t="shared" si="29"/>
        <v>6</v>
      </c>
      <c r="B14" s="38" t="s">
        <v>7</v>
      </c>
      <c r="C14" s="37" t="s">
        <v>15</v>
      </c>
      <c r="D14" s="39">
        <f>[24]пр4!$AA$13</f>
        <v>3075</v>
      </c>
      <c r="E14" s="39">
        <f>[24]пр4!$AA$14</f>
        <v>482</v>
      </c>
      <c r="F14" s="39">
        <f t="shared" si="8"/>
        <v>308</v>
      </c>
      <c r="G14" s="39">
        <f t="shared" si="8"/>
        <v>48</v>
      </c>
      <c r="H14" s="39">
        <f t="shared" si="9"/>
        <v>277</v>
      </c>
      <c r="I14" s="39">
        <f t="shared" si="9"/>
        <v>43</v>
      </c>
      <c r="J14" s="39">
        <f t="shared" si="10"/>
        <v>308</v>
      </c>
      <c r="K14" s="39">
        <f t="shared" si="10"/>
        <v>48</v>
      </c>
      <c r="L14" s="39">
        <f t="shared" si="11"/>
        <v>277</v>
      </c>
      <c r="M14" s="39">
        <f t="shared" si="11"/>
        <v>43</v>
      </c>
      <c r="N14" s="39">
        <f t="shared" si="12"/>
        <v>246</v>
      </c>
      <c r="O14" s="39">
        <f t="shared" si="12"/>
        <v>39</v>
      </c>
      <c r="P14" s="39">
        <f t="shared" si="13"/>
        <v>215</v>
      </c>
      <c r="Q14" s="39">
        <f t="shared" si="13"/>
        <v>34</v>
      </c>
      <c r="R14" s="39">
        <f t="shared" si="14"/>
        <v>215</v>
      </c>
      <c r="S14" s="39">
        <f t="shared" si="14"/>
        <v>34</v>
      </c>
      <c r="T14" s="39">
        <f t="shared" si="15"/>
        <v>215</v>
      </c>
      <c r="U14" s="39">
        <f t="shared" si="15"/>
        <v>34</v>
      </c>
      <c r="V14" s="39">
        <f t="shared" si="16"/>
        <v>246</v>
      </c>
      <c r="W14" s="39">
        <f t="shared" si="16"/>
        <v>39</v>
      </c>
      <c r="X14" s="39">
        <f t="shared" si="17"/>
        <v>277</v>
      </c>
      <c r="Y14" s="39">
        <f t="shared" si="17"/>
        <v>43</v>
      </c>
      <c r="Z14" s="39">
        <f t="shared" si="18"/>
        <v>246</v>
      </c>
      <c r="AA14" s="39">
        <f t="shared" si="18"/>
        <v>39</v>
      </c>
      <c r="AB14" s="39">
        <f t="shared" si="19"/>
        <v>245</v>
      </c>
      <c r="AC14" s="39">
        <f t="shared" si="3"/>
        <v>38</v>
      </c>
      <c r="AD14" s="57"/>
      <c r="AE14" s="57"/>
      <c r="AF14" s="39">
        <f t="shared" si="4"/>
        <v>308</v>
      </c>
      <c r="AG14" s="39">
        <f t="shared" si="4"/>
        <v>48</v>
      </c>
      <c r="AH14" s="39">
        <f t="shared" si="20"/>
        <v>585</v>
      </c>
      <c r="AI14" s="39">
        <f t="shared" si="20"/>
        <v>91</v>
      </c>
      <c r="AJ14" s="39">
        <f t="shared" si="5"/>
        <v>893</v>
      </c>
      <c r="AK14" s="39">
        <f t="shared" si="5"/>
        <v>139</v>
      </c>
      <c r="AL14" s="39">
        <f t="shared" si="5"/>
        <v>1170</v>
      </c>
      <c r="AM14" s="39">
        <f t="shared" si="5"/>
        <v>182</v>
      </c>
      <c r="AN14" s="39">
        <f t="shared" si="5"/>
        <v>1416</v>
      </c>
      <c r="AO14" s="39">
        <f t="shared" si="5"/>
        <v>221</v>
      </c>
      <c r="AP14" s="39">
        <f t="shared" si="5"/>
        <v>1631</v>
      </c>
      <c r="AQ14" s="39">
        <f t="shared" si="5"/>
        <v>255</v>
      </c>
      <c r="AR14" s="39">
        <f t="shared" si="5"/>
        <v>1846</v>
      </c>
      <c r="AS14" s="39">
        <f t="shared" si="5"/>
        <v>289</v>
      </c>
      <c r="AT14" s="57">
        <f t="shared" si="5"/>
        <v>2061</v>
      </c>
      <c r="AU14" s="57">
        <f t="shared" si="5"/>
        <v>323</v>
      </c>
      <c r="AV14" s="57">
        <f t="shared" si="5"/>
        <v>2307</v>
      </c>
      <c r="AW14" s="57">
        <f t="shared" si="5"/>
        <v>362</v>
      </c>
      <c r="AX14" s="57">
        <f t="shared" si="5"/>
        <v>2584</v>
      </c>
      <c r="AY14" s="57">
        <f t="shared" si="5"/>
        <v>405</v>
      </c>
      <c r="AZ14" s="57">
        <f t="shared" si="6"/>
        <v>2830</v>
      </c>
      <c r="BA14" s="57">
        <f t="shared" si="6"/>
        <v>444</v>
      </c>
      <c r="BB14" s="57">
        <f t="shared" si="6"/>
        <v>3075</v>
      </c>
      <c r="BC14" s="57">
        <f t="shared" si="6"/>
        <v>482</v>
      </c>
      <c r="BD14" s="57">
        <f t="shared" si="21"/>
        <v>0</v>
      </c>
      <c r="BE14" s="57">
        <f t="shared" si="21"/>
        <v>0</v>
      </c>
      <c r="BF14" s="39">
        <f t="shared" si="22"/>
        <v>893</v>
      </c>
      <c r="BG14" s="39">
        <f t="shared" si="22"/>
        <v>139</v>
      </c>
      <c r="BH14" s="39">
        <f t="shared" si="23"/>
        <v>738</v>
      </c>
      <c r="BI14" s="39">
        <f t="shared" si="23"/>
        <v>116</v>
      </c>
      <c r="BJ14" s="39">
        <f t="shared" si="24"/>
        <v>676</v>
      </c>
      <c r="BK14" s="39">
        <f t="shared" si="24"/>
        <v>107</v>
      </c>
      <c r="BL14" s="39">
        <f t="shared" si="25"/>
        <v>768</v>
      </c>
      <c r="BM14" s="39">
        <f t="shared" si="25"/>
        <v>120</v>
      </c>
      <c r="BN14" s="4">
        <f t="shared" si="26"/>
        <v>3075</v>
      </c>
      <c r="BO14" s="4">
        <f t="shared" si="26"/>
        <v>482</v>
      </c>
      <c r="BP14" s="4">
        <f t="shared" si="27"/>
        <v>0</v>
      </c>
      <c r="BQ14" s="56">
        <f t="shared" si="27"/>
        <v>0</v>
      </c>
      <c r="BR14" s="21">
        <f>[24]пр4!$C$13</f>
        <v>893</v>
      </c>
      <c r="BS14" s="21">
        <f>[24]пр4!$C$14</f>
        <v>139</v>
      </c>
      <c r="BT14" s="21">
        <f>[24]пр4!$I$13</f>
        <v>738</v>
      </c>
      <c r="BU14" s="21">
        <f>[24]пр4!$I$14</f>
        <v>116</v>
      </c>
      <c r="BV14" s="21">
        <f>[24]пр4!$O$13</f>
        <v>676</v>
      </c>
      <c r="BW14" s="21">
        <f>[24]пр4!$O$14</f>
        <v>107</v>
      </c>
      <c r="BX14" s="21">
        <f>[24]пр4!$U$13</f>
        <v>768</v>
      </c>
      <c r="BY14" s="21">
        <f>[24]пр4!$U$14</f>
        <v>120</v>
      </c>
      <c r="BZ14" s="21">
        <f>[24]пр4!$AA$13</f>
        <v>3075</v>
      </c>
      <c r="CA14" s="21">
        <f>[24]пр4!$AA$14</f>
        <v>482</v>
      </c>
      <c r="CB14" s="65">
        <f t="shared" si="28"/>
        <v>0</v>
      </c>
      <c r="CC14" s="65">
        <f t="shared" si="7"/>
        <v>0</v>
      </c>
      <c r="CD14" s="65">
        <f t="shared" si="7"/>
        <v>0</v>
      </c>
      <c r="CE14" s="65">
        <f t="shared" si="7"/>
        <v>0</v>
      </c>
      <c r="CF14" s="66">
        <f t="shared" si="7"/>
        <v>0</v>
      </c>
      <c r="CG14" s="66">
        <f t="shared" si="7"/>
        <v>0</v>
      </c>
      <c r="CH14" s="66">
        <f t="shared" si="7"/>
        <v>0</v>
      </c>
      <c r="CI14" s="66">
        <f t="shared" si="7"/>
        <v>0</v>
      </c>
      <c r="CJ14" s="66">
        <f t="shared" si="7"/>
        <v>0</v>
      </c>
      <c r="CK14" s="66">
        <f t="shared" si="7"/>
        <v>0</v>
      </c>
      <c r="CL14" s="12"/>
    </row>
    <row r="15" spans="1:94" s="7" customFormat="1" ht="18" customHeight="1">
      <c r="A15" s="37">
        <f t="shared" si="29"/>
        <v>7</v>
      </c>
      <c r="B15" s="38" t="s">
        <v>41</v>
      </c>
      <c r="C15" s="37">
        <v>419</v>
      </c>
      <c r="D15" s="39">
        <f>[25]пр4!$AA$13</f>
        <v>78854</v>
      </c>
      <c r="E15" s="39">
        <f>[25]пр4!$AA$14</f>
        <v>2716</v>
      </c>
      <c r="F15" s="39">
        <f t="shared" si="8"/>
        <v>7885</v>
      </c>
      <c r="G15" s="39">
        <f t="shared" si="8"/>
        <v>272</v>
      </c>
      <c r="H15" s="39">
        <f t="shared" si="9"/>
        <v>7097</v>
      </c>
      <c r="I15" s="39">
        <f t="shared" si="9"/>
        <v>244</v>
      </c>
      <c r="J15" s="39">
        <f t="shared" si="10"/>
        <v>7885</v>
      </c>
      <c r="K15" s="39">
        <f t="shared" si="10"/>
        <v>272</v>
      </c>
      <c r="L15" s="39">
        <f t="shared" si="11"/>
        <v>7097</v>
      </c>
      <c r="M15" s="39">
        <f t="shared" si="11"/>
        <v>244</v>
      </c>
      <c r="N15" s="39">
        <f t="shared" si="12"/>
        <v>6308</v>
      </c>
      <c r="O15" s="39">
        <f t="shared" si="12"/>
        <v>217</v>
      </c>
      <c r="P15" s="39">
        <f t="shared" si="13"/>
        <v>5520</v>
      </c>
      <c r="Q15" s="39">
        <f t="shared" si="13"/>
        <v>190</v>
      </c>
      <c r="R15" s="39">
        <f t="shared" si="14"/>
        <v>5520</v>
      </c>
      <c r="S15" s="39">
        <f t="shared" si="14"/>
        <v>190</v>
      </c>
      <c r="T15" s="39">
        <f t="shared" si="15"/>
        <v>5520</v>
      </c>
      <c r="U15" s="39">
        <f t="shared" si="15"/>
        <v>190</v>
      </c>
      <c r="V15" s="39">
        <f t="shared" si="16"/>
        <v>6308</v>
      </c>
      <c r="W15" s="39">
        <f t="shared" si="16"/>
        <v>217</v>
      </c>
      <c r="X15" s="39">
        <f>$X$6*D15</f>
        <v>7097</v>
      </c>
      <c r="Y15" s="39">
        <f t="shared" si="17"/>
        <v>244</v>
      </c>
      <c r="Z15" s="39">
        <f t="shared" si="18"/>
        <v>6308</v>
      </c>
      <c r="AA15" s="39">
        <f t="shared" si="18"/>
        <v>217</v>
      </c>
      <c r="AB15" s="39">
        <f t="shared" si="19"/>
        <v>6309</v>
      </c>
      <c r="AC15" s="39">
        <f t="shared" si="3"/>
        <v>219</v>
      </c>
      <c r="AD15" s="57"/>
      <c r="AE15" s="57"/>
      <c r="AF15" s="39">
        <f t="shared" si="4"/>
        <v>7885</v>
      </c>
      <c r="AG15" s="39">
        <f t="shared" si="4"/>
        <v>272</v>
      </c>
      <c r="AH15" s="39">
        <f t="shared" si="20"/>
        <v>14982</v>
      </c>
      <c r="AI15" s="39">
        <f t="shared" si="20"/>
        <v>516</v>
      </c>
      <c r="AJ15" s="39">
        <f t="shared" si="5"/>
        <v>22867</v>
      </c>
      <c r="AK15" s="39">
        <f t="shared" si="5"/>
        <v>788</v>
      </c>
      <c r="AL15" s="39">
        <f t="shared" si="5"/>
        <v>29964</v>
      </c>
      <c r="AM15" s="39">
        <f t="shared" si="5"/>
        <v>1032</v>
      </c>
      <c r="AN15" s="39">
        <f t="shared" si="5"/>
        <v>36272</v>
      </c>
      <c r="AO15" s="39">
        <f t="shared" si="5"/>
        <v>1249</v>
      </c>
      <c r="AP15" s="39">
        <f t="shared" si="5"/>
        <v>41792</v>
      </c>
      <c r="AQ15" s="39">
        <f t="shared" si="5"/>
        <v>1439</v>
      </c>
      <c r="AR15" s="39">
        <f t="shared" si="5"/>
        <v>47312</v>
      </c>
      <c r="AS15" s="39">
        <f t="shared" si="5"/>
        <v>1629</v>
      </c>
      <c r="AT15" s="57">
        <f t="shared" si="5"/>
        <v>52832</v>
      </c>
      <c r="AU15" s="57">
        <f t="shared" si="5"/>
        <v>1819</v>
      </c>
      <c r="AV15" s="57">
        <f t="shared" si="5"/>
        <v>59140</v>
      </c>
      <c r="AW15" s="57">
        <f t="shared" si="5"/>
        <v>2036</v>
      </c>
      <c r="AX15" s="57">
        <f t="shared" si="5"/>
        <v>66237</v>
      </c>
      <c r="AY15" s="57">
        <f t="shared" si="5"/>
        <v>2280</v>
      </c>
      <c r="AZ15" s="57">
        <f t="shared" si="6"/>
        <v>72545</v>
      </c>
      <c r="BA15" s="57">
        <f t="shared" si="6"/>
        <v>2497</v>
      </c>
      <c r="BB15" s="57">
        <f t="shared" si="6"/>
        <v>78854</v>
      </c>
      <c r="BC15" s="57">
        <f t="shared" si="6"/>
        <v>2716</v>
      </c>
      <c r="BD15" s="57">
        <f t="shared" si="21"/>
        <v>0</v>
      </c>
      <c r="BE15" s="57">
        <f t="shared" si="21"/>
        <v>0</v>
      </c>
      <c r="BF15" s="39">
        <f t="shared" si="22"/>
        <v>22867</v>
      </c>
      <c r="BG15" s="39">
        <f t="shared" si="22"/>
        <v>788</v>
      </c>
      <c r="BH15" s="39">
        <f t="shared" si="23"/>
        <v>18925</v>
      </c>
      <c r="BI15" s="39">
        <f t="shared" si="23"/>
        <v>651</v>
      </c>
      <c r="BJ15" s="39">
        <f t="shared" si="24"/>
        <v>17348</v>
      </c>
      <c r="BK15" s="39">
        <f t="shared" si="24"/>
        <v>597</v>
      </c>
      <c r="BL15" s="39">
        <f t="shared" si="25"/>
        <v>19714</v>
      </c>
      <c r="BM15" s="39">
        <f t="shared" si="25"/>
        <v>680</v>
      </c>
      <c r="BN15" s="4">
        <f t="shared" si="26"/>
        <v>78854</v>
      </c>
      <c r="BO15" s="4">
        <f t="shared" si="26"/>
        <v>2716</v>
      </c>
      <c r="BP15" s="4">
        <f t="shared" si="27"/>
        <v>0</v>
      </c>
      <c r="BQ15" s="56">
        <f t="shared" si="27"/>
        <v>0</v>
      </c>
      <c r="BR15" s="21">
        <f>[25]пр4!$C$13</f>
        <v>22867</v>
      </c>
      <c r="BS15" s="21">
        <f>[25]пр4!$C$14</f>
        <v>788</v>
      </c>
      <c r="BT15" s="21">
        <f>[25]пр4!$I$13</f>
        <v>18925</v>
      </c>
      <c r="BU15" s="21">
        <f>[25]пр4!$I$14</f>
        <v>651</v>
      </c>
      <c r="BV15" s="21">
        <f>[25]пр4!$O$13</f>
        <v>17348</v>
      </c>
      <c r="BW15" s="21">
        <f>[25]пр4!$O$14</f>
        <v>597</v>
      </c>
      <c r="BX15" s="21">
        <f>[25]пр4!$U$13</f>
        <v>19714</v>
      </c>
      <c r="BY15" s="21">
        <f>[25]пр4!$U$14</f>
        <v>680</v>
      </c>
      <c r="BZ15" s="21">
        <f>[25]пр4!$AA$13</f>
        <v>78854</v>
      </c>
      <c r="CA15" s="21">
        <f>[25]пр4!$AA$14</f>
        <v>2716</v>
      </c>
      <c r="CB15" s="65">
        <f t="shared" si="28"/>
        <v>0</v>
      </c>
      <c r="CC15" s="65">
        <f t="shared" si="7"/>
        <v>0</v>
      </c>
      <c r="CD15" s="65">
        <f t="shared" si="7"/>
        <v>0</v>
      </c>
      <c r="CE15" s="65">
        <f t="shared" si="7"/>
        <v>0</v>
      </c>
      <c r="CF15" s="66">
        <f t="shared" si="7"/>
        <v>0</v>
      </c>
      <c r="CG15" s="66">
        <f t="shared" si="7"/>
        <v>0</v>
      </c>
      <c r="CH15" s="66">
        <f t="shared" si="7"/>
        <v>0</v>
      </c>
      <c r="CI15" s="66">
        <f t="shared" si="7"/>
        <v>0</v>
      </c>
      <c r="CJ15" s="66">
        <f t="shared" si="7"/>
        <v>0</v>
      </c>
      <c r="CK15" s="66">
        <f t="shared" si="7"/>
        <v>0</v>
      </c>
      <c r="CL15" s="12"/>
    </row>
    <row r="16" spans="1:94" s="7" customFormat="1" ht="18" customHeight="1">
      <c r="A16" s="37">
        <f t="shared" si="29"/>
        <v>8</v>
      </c>
      <c r="B16" s="38" t="s">
        <v>4</v>
      </c>
      <c r="C16" s="37" t="s">
        <v>12</v>
      </c>
      <c r="D16" s="39">
        <f>[26]пр4!$AA$13</f>
        <v>3897</v>
      </c>
      <c r="E16" s="39">
        <f>[26]пр4!$AA$14</f>
        <v>408</v>
      </c>
      <c r="F16" s="39">
        <f t="shared" si="8"/>
        <v>390</v>
      </c>
      <c r="G16" s="39">
        <f t="shared" si="8"/>
        <v>41</v>
      </c>
      <c r="H16" s="39">
        <f t="shared" si="9"/>
        <v>351</v>
      </c>
      <c r="I16" s="39">
        <f t="shared" si="9"/>
        <v>37</v>
      </c>
      <c r="J16" s="39">
        <f t="shared" si="10"/>
        <v>390</v>
      </c>
      <c r="K16" s="39">
        <f t="shared" si="10"/>
        <v>41</v>
      </c>
      <c r="L16" s="39">
        <f t="shared" si="11"/>
        <v>351</v>
      </c>
      <c r="M16" s="39">
        <f t="shared" si="11"/>
        <v>37</v>
      </c>
      <c r="N16" s="39">
        <f t="shared" si="12"/>
        <v>312</v>
      </c>
      <c r="O16" s="39">
        <f t="shared" si="12"/>
        <v>33</v>
      </c>
      <c r="P16" s="39">
        <f t="shared" si="13"/>
        <v>273</v>
      </c>
      <c r="Q16" s="39">
        <f t="shared" si="13"/>
        <v>29</v>
      </c>
      <c r="R16" s="39">
        <f t="shared" si="14"/>
        <v>273</v>
      </c>
      <c r="S16" s="39">
        <f t="shared" si="14"/>
        <v>29</v>
      </c>
      <c r="T16" s="39">
        <f t="shared" si="15"/>
        <v>273</v>
      </c>
      <c r="U16" s="39">
        <f t="shared" si="15"/>
        <v>29</v>
      </c>
      <c r="V16" s="39">
        <f t="shared" si="16"/>
        <v>312</v>
      </c>
      <c r="W16" s="39">
        <f t="shared" si="16"/>
        <v>33</v>
      </c>
      <c r="X16" s="39">
        <f t="shared" si="17"/>
        <v>351</v>
      </c>
      <c r="Y16" s="39">
        <f t="shared" si="17"/>
        <v>37</v>
      </c>
      <c r="Z16" s="39">
        <f t="shared" si="18"/>
        <v>312</v>
      </c>
      <c r="AA16" s="39">
        <f t="shared" si="18"/>
        <v>33</v>
      </c>
      <c r="AB16" s="39">
        <f t="shared" si="19"/>
        <v>309</v>
      </c>
      <c r="AC16" s="39">
        <f t="shared" si="3"/>
        <v>29</v>
      </c>
      <c r="AD16" s="57"/>
      <c r="AE16" s="57"/>
      <c r="AF16" s="39">
        <f t="shared" si="4"/>
        <v>390</v>
      </c>
      <c r="AG16" s="39">
        <f t="shared" si="4"/>
        <v>41</v>
      </c>
      <c r="AH16" s="39">
        <f t="shared" si="20"/>
        <v>741</v>
      </c>
      <c r="AI16" s="39">
        <f t="shared" si="20"/>
        <v>78</v>
      </c>
      <c r="AJ16" s="39">
        <f t="shared" si="5"/>
        <v>1131</v>
      </c>
      <c r="AK16" s="39">
        <f t="shared" si="5"/>
        <v>119</v>
      </c>
      <c r="AL16" s="39">
        <f t="shared" si="5"/>
        <v>1482</v>
      </c>
      <c r="AM16" s="39">
        <f t="shared" si="5"/>
        <v>156</v>
      </c>
      <c r="AN16" s="39">
        <f t="shared" si="5"/>
        <v>1794</v>
      </c>
      <c r="AO16" s="39">
        <f t="shared" si="5"/>
        <v>189</v>
      </c>
      <c r="AP16" s="39">
        <f t="shared" si="5"/>
        <v>2067</v>
      </c>
      <c r="AQ16" s="39">
        <f t="shared" si="5"/>
        <v>218</v>
      </c>
      <c r="AR16" s="39">
        <f t="shared" si="5"/>
        <v>2340</v>
      </c>
      <c r="AS16" s="39">
        <f t="shared" si="5"/>
        <v>247</v>
      </c>
      <c r="AT16" s="57">
        <f t="shared" si="5"/>
        <v>2613</v>
      </c>
      <c r="AU16" s="57">
        <f t="shared" si="5"/>
        <v>276</v>
      </c>
      <c r="AV16" s="57">
        <f t="shared" si="5"/>
        <v>2925</v>
      </c>
      <c r="AW16" s="57">
        <f t="shared" si="5"/>
        <v>309</v>
      </c>
      <c r="AX16" s="57">
        <f t="shared" si="5"/>
        <v>3276</v>
      </c>
      <c r="AY16" s="57">
        <f t="shared" si="5"/>
        <v>346</v>
      </c>
      <c r="AZ16" s="57">
        <f t="shared" si="6"/>
        <v>3588</v>
      </c>
      <c r="BA16" s="57">
        <f t="shared" si="6"/>
        <v>379</v>
      </c>
      <c r="BB16" s="57">
        <f t="shared" si="6"/>
        <v>3897</v>
      </c>
      <c r="BC16" s="57">
        <f t="shared" si="6"/>
        <v>408</v>
      </c>
      <c r="BD16" s="57">
        <f t="shared" si="21"/>
        <v>0</v>
      </c>
      <c r="BE16" s="57">
        <f t="shared" si="21"/>
        <v>0</v>
      </c>
      <c r="BF16" s="39">
        <f t="shared" si="22"/>
        <v>1131</v>
      </c>
      <c r="BG16" s="39">
        <f t="shared" si="22"/>
        <v>119</v>
      </c>
      <c r="BH16" s="39">
        <f t="shared" si="23"/>
        <v>936</v>
      </c>
      <c r="BI16" s="39">
        <f t="shared" si="23"/>
        <v>99</v>
      </c>
      <c r="BJ16" s="39">
        <f t="shared" si="24"/>
        <v>858</v>
      </c>
      <c r="BK16" s="39">
        <f t="shared" si="24"/>
        <v>91</v>
      </c>
      <c r="BL16" s="39">
        <f t="shared" si="25"/>
        <v>972</v>
      </c>
      <c r="BM16" s="39">
        <f t="shared" si="25"/>
        <v>99</v>
      </c>
      <c r="BN16" s="4">
        <f t="shared" si="26"/>
        <v>3897</v>
      </c>
      <c r="BO16" s="4">
        <f t="shared" si="26"/>
        <v>408</v>
      </c>
      <c r="BP16" s="4">
        <f t="shared" si="27"/>
        <v>0</v>
      </c>
      <c r="BQ16" s="56">
        <f t="shared" si="27"/>
        <v>0</v>
      </c>
      <c r="BR16" s="21">
        <f>[26]пр4!$C$13</f>
        <v>1131</v>
      </c>
      <c r="BS16" s="21">
        <f>[26]пр4!$C$14</f>
        <v>119</v>
      </c>
      <c r="BT16" s="21">
        <f>[26]пр4!$I$13</f>
        <v>936</v>
      </c>
      <c r="BU16" s="21">
        <f>[26]пр4!$I$14</f>
        <v>99</v>
      </c>
      <c r="BV16" s="21">
        <f>[26]пр4!$O$13</f>
        <v>858</v>
      </c>
      <c r="BW16" s="21">
        <f>[26]пр4!$O$14</f>
        <v>91</v>
      </c>
      <c r="BX16" s="21">
        <f>[26]пр4!$U$13</f>
        <v>972</v>
      </c>
      <c r="BY16" s="21">
        <f>[26]пр4!$U$14</f>
        <v>99</v>
      </c>
      <c r="BZ16" s="21">
        <f>[26]пр4!$AA$13</f>
        <v>3897</v>
      </c>
      <c r="CA16" s="21">
        <f>[26]пр4!$AA$14</f>
        <v>408</v>
      </c>
      <c r="CB16" s="65">
        <f t="shared" si="28"/>
        <v>0</v>
      </c>
      <c r="CC16" s="65">
        <f t="shared" si="7"/>
        <v>0</v>
      </c>
      <c r="CD16" s="65">
        <f t="shared" si="7"/>
        <v>0</v>
      </c>
      <c r="CE16" s="65">
        <f t="shared" si="7"/>
        <v>0</v>
      </c>
      <c r="CF16" s="66">
        <f t="shared" si="7"/>
        <v>0</v>
      </c>
      <c r="CG16" s="66">
        <f t="shared" si="7"/>
        <v>0</v>
      </c>
      <c r="CH16" s="66">
        <f t="shared" si="7"/>
        <v>0</v>
      </c>
      <c r="CI16" s="66">
        <f t="shared" si="7"/>
        <v>0</v>
      </c>
      <c r="CJ16" s="66">
        <f t="shared" si="7"/>
        <v>0</v>
      </c>
      <c r="CK16" s="66">
        <f t="shared" si="7"/>
        <v>0</v>
      </c>
      <c r="CL16" s="12"/>
    </row>
    <row r="17" spans="1:94" s="7" customFormat="1" ht="18" customHeight="1">
      <c r="A17" s="37">
        <f t="shared" si="29"/>
        <v>9</v>
      </c>
      <c r="B17" s="38" t="s">
        <v>5</v>
      </c>
      <c r="C17" s="37" t="s">
        <v>13</v>
      </c>
      <c r="D17" s="39">
        <f>[27]пр4!$AA$13</f>
        <v>3980</v>
      </c>
      <c r="E17" s="39">
        <f>[27]пр4!$AA$14</f>
        <v>340</v>
      </c>
      <c r="F17" s="39">
        <f t="shared" si="8"/>
        <v>398</v>
      </c>
      <c r="G17" s="39">
        <f t="shared" si="8"/>
        <v>34</v>
      </c>
      <c r="H17" s="39">
        <f t="shared" si="9"/>
        <v>358</v>
      </c>
      <c r="I17" s="39">
        <f t="shared" si="9"/>
        <v>31</v>
      </c>
      <c r="J17" s="39">
        <f t="shared" si="10"/>
        <v>398</v>
      </c>
      <c r="K17" s="39">
        <f t="shared" si="10"/>
        <v>34</v>
      </c>
      <c r="L17" s="39">
        <f t="shared" si="11"/>
        <v>358</v>
      </c>
      <c r="M17" s="39">
        <f t="shared" si="11"/>
        <v>31</v>
      </c>
      <c r="N17" s="39">
        <f t="shared" si="12"/>
        <v>318</v>
      </c>
      <c r="O17" s="39">
        <f t="shared" si="12"/>
        <v>27</v>
      </c>
      <c r="P17" s="39">
        <f t="shared" si="13"/>
        <v>279</v>
      </c>
      <c r="Q17" s="39">
        <f t="shared" si="13"/>
        <v>24</v>
      </c>
      <c r="R17" s="39">
        <f t="shared" si="14"/>
        <v>279</v>
      </c>
      <c r="S17" s="39">
        <f t="shared" si="14"/>
        <v>24</v>
      </c>
      <c r="T17" s="39">
        <f t="shared" si="15"/>
        <v>279</v>
      </c>
      <c r="U17" s="39">
        <f t="shared" si="15"/>
        <v>24</v>
      </c>
      <c r="V17" s="39">
        <f t="shared" si="16"/>
        <v>318</v>
      </c>
      <c r="W17" s="39">
        <f t="shared" si="16"/>
        <v>27</v>
      </c>
      <c r="X17" s="39">
        <f t="shared" si="17"/>
        <v>358</v>
      </c>
      <c r="Y17" s="39">
        <f t="shared" si="17"/>
        <v>31</v>
      </c>
      <c r="Z17" s="39">
        <f t="shared" si="18"/>
        <v>318</v>
      </c>
      <c r="AA17" s="39">
        <f t="shared" si="18"/>
        <v>27</v>
      </c>
      <c r="AB17" s="39">
        <f t="shared" si="19"/>
        <v>319</v>
      </c>
      <c r="AC17" s="39">
        <f t="shared" si="3"/>
        <v>26</v>
      </c>
      <c r="AD17" s="57"/>
      <c r="AE17" s="57"/>
      <c r="AF17" s="39">
        <f t="shared" si="4"/>
        <v>398</v>
      </c>
      <c r="AG17" s="39">
        <f t="shared" si="4"/>
        <v>34</v>
      </c>
      <c r="AH17" s="39">
        <f t="shared" si="20"/>
        <v>756</v>
      </c>
      <c r="AI17" s="39">
        <f t="shared" si="20"/>
        <v>65</v>
      </c>
      <c r="AJ17" s="39">
        <f t="shared" si="5"/>
        <v>1154</v>
      </c>
      <c r="AK17" s="39">
        <f t="shared" si="5"/>
        <v>99</v>
      </c>
      <c r="AL17" s="39">
        <f t="shared" si="5"/>
        <v>1512</v>
      </c>
      <c r="AM17" s="39">
        <f t="shared" si="5"/>
        <v>130</v>
      </c>
      <c r="AN17" s="39">
        <f t="shared" si="5"/>
        <v>1830</v>
      </c>
      <c r="AO17" s="39">
        <f t="shared" si="5"/>
        <v>157</v>
      </c>
      <c r="AP17" s="39">
        <f t="shared" si="5"/>
        <v>2109</v>
      </c>
      <c r="AQ17" s="39">
        <f t="shared" si="5"/>
        <v>181</v>
      </c>
      <c r="AR17" s="39">
        <f t="shared" si="5"/>
        <v>2388</v>
      </c>
      <c r="AS17" s="39">
        <f t="shared" si="5"/>
        <v>205</v>
      </c>
      <c r="AT17" s="57">
        <f t="shared" si="5"/>
        <v>2667</v>
      </c>
      <c r="AU17" s="57">
        <f t="shared" si="5"/>
        <v>229</v>
      </c>
      <c r="AV17" s="57">
        <f t="shared" si="5"/>
        <v>2985</v>
      </c>
      <c r="AW17" s="57">
        <f t="shared" si="5"/>
        <v>256</v>
      </c>
      <c r="AX17" s="57">
        <f t="shared" si="5"/>
        <v>3343</v>
      </c>
      <c r="AY17" s="57">
        <f t="shared" si="5"/>
        <v>287</v>
      </c>
      <c r="AZ17" s="57">
        <f t="shared" si="6"/>
        <v>3661</v>
      </c>
      <c r="BA17" s="57">
        <f t="shared" si="6"/>
        <v>314</v>
      </c>
      <c r="BB17" s="57">
        <f t="shared" si="6"/>
        <v>3980</v>
      </c>
      <c r="BC17" s="57">
        <f t="shared" si="6"/>
        <v>340</v>
      </c>
      <c r="BD17" s="57">
        <f t="shared" si="21"/>
        <v>0</v>
      </c>
      <c r="BE17" s="57">
        <f t="shared" si="21"/>
        <v>0</v>
      </c>
      <c r="BF17" s="39">
        <f t="shared" si="22"/>
        <v>1154</v>
      </c>
      <c r="BG17" s="39">
        <f t="shared" si="22"/>
        <v>99</v>
      </c>
      <c r="BH17" s="39">
        <f t="shared" si="23"/>
        <v>955</v>
      </c>
      <c r="BI17" s="39">
        <f t="shared" si="23"/>
        <v>82</v>
      </c>
      <c r="BJ17" s="39">
        <f t="shared" si="24"/>
        <v>876</v>
      </c>
      <c r="BK17" s="39">
        <f t="shared" si="24"/>
        <v>75</v>
      </c>
      <c r="BL17" s="39">
        <f t="shared" si="25"/>
        <v>995</v>
      </c>
      <c r="BM17" s="39">
        <f t="shared" si="25"/>
        <v>84</v>
      </c>
      <c r="BN17" s="4">
        <f t="shared" si="26"/>
        <v>3980</v>
      </c>
      <c r="BO17" s="4">
        <f t="shared" si="26"/>
        <v>340</v>
      </c>
      <c r="BP17" s="4">
        <f t="shared" si="27"/>
        <v>0</v>
      </c>
      <c r="BQ17" s="56">
        <f t="shared" si="27"/>
        <v>0</v>
      </c>
      <c r="BR17" s="21">
        <f>[27]пр4!$C$13</f>
        <v>1154</v>
      </c>
      <c r="BS17" s="21">
        <f>[27]пр4!$C$14</f>
        <v>99</v>
      </c>
      <c r="BT17" s="21">
        <f>[27]пр4!$I$13</f>
        <v>955</v>
      </c>
      <c r="BU17" s="21">
        <f>[27]пр4!$I$14</f>
        <v>82</v>
      </c>
      <c r="BV17" s="21">
        <f>[27]пр4!$O$13</f>
        <v>876</v>
      </c>
      <c r="BW17" s="21">
        <f>[27]пр4!$O$14</f>
        <v>75</v>
      </c>
      <c r="BX17" s="21">
        <f>[27]пр4!$U$13</f>
        <v>995</v>
      </c>
      <c r="BY17" s="21">
        <f>[27]пр4!$U$14</f>
        <v>84</v>
      </c>
      <c r="BZ17" s="21">
        <f>[27]пр4!$AA$13</f>
        <v>3980</v>
      </c>
      <c r="CA17" s="21">
        <f>[27]пр4!$AA$14</f>
        <v>340</v>
      </c>
      <c r="CB17" s="65">
        <f t="shared" si="28"/>
        <v>0</v>
      </c>
      <c r="CC17" s="65">
        <f t="shared" si="7"/>
        <v>0</v>
      </c>
      <c r="CD17" s="65">
        <f t="shared" si="7"/>
        <v>0</v>
      </c>
      <c r="CE17" s="65">
        <f t="shared" si="7"/>
        <v>0</v>
      </c>
      <c r="CF17" s="66">
        <f t="shared" si="7"/>
        <v>0</v>
      </c>
      <c r="CG17" s="66">
        <f t="shared" si="7"/>
        <v>0</v>
      </c>
      <c r="CH17" s="66">
        <f t="shared" si="7"/>
        <v>0</v>
      </c>
      <c r="CI17" s="66">
        <f t="shared" si="7"/>
        <v>0</v>
      </c>
      <c r="CJ17" s="66">
        <f t="shared" si="7"/>
        <v>0</v>
      </c>
      <c r="CK17" s="66">
        <f t="shared" si="7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SUM(D9:D17)</f>
        <v>120488</v>
      </c>
      <c r="E18" s="4">
        <f>SUM(E9:E17)</f>
        <v>6095</v>
      </c>
      <c r="F18" s="4">
        <f t="shared" ref="F18:BO18" si="30">SUM(F9:F17)</f>
        <v>12050</v>
      </c>
      <c r="G18" s="4">
        <f t="shared" si="30"/>
        <v>611</v>
      </c>
      <c r="H18" s="4">
        <f t="shared" si="30"/>
        <v>10844</v>
      </c>
      <c r="I18" s="4">
        <f t="shared" si="30"/>
        <v>548</v>
      </c>
      <c r="J18" s="4">
        <f t="shared" si="30"/>
        <v>12050</v>
      </c>
      <c r="K18" s="4">
        <f t="shared" si="30"/>
        <v>611</v>
      </c>
      <c r="L18" s="4">
        <f t="shared" si="30"/>
        <v>10844</v>
      </c>
      <c r="M18" s="4">
        <f t="shared" si="30"/>
        <v>548</v>
      </c>
      <c r="N18" s="4">
        <f t="shared" si="30"/>
        <v>9638</v>
      </c>
      <c r="O18" s="4">
        <f t="shared" si="30"/>
        <v>488</v>
      </c>
      <c r="P18" s="4">
        <f t="shared" si="30"/>
        <v>8436</v>
      </c>
      <c r="Q18" s="4">
        <f t="shared" si="30"/>
        <v>427</v>
      </c>
      <c r="R18" s="4">
        <f t="shared" si="30"/>
        <v>8436</v>
      </c>
      <c r="S18" s="4">
        <f t="shared" si="30"/>
        <v>427</v>
      </c>
      <c r="T18" s="4">
        <f t="shared" si="30"/>
        <v>8436</v>
      </c>
      <c r="U18" s="4">
        <f t="shared" si="30"/>
        <v>427</v>
      </c>
      <c r="V18" s="4">
        <f t="shared" si="30"/>
        <v>9638</v>
      </c>
      <c r="W18" s="4">
        <f t="shared" si="30"/>
        <v>488</v>
      </c>
      <c r="X18" s="4">
        <f t="shared" si="30"/>
        <v>10844</v>
      </c>
      <c r="Y18" s="4">
        <f t="shared" si="30"/>
        <v>548</v>
      </c>
      <c r="Z18" s="4">
        <f t="shared" si="30"/>
        <v>9638</v>
      </c>
      <c r="AA18" s="4">
        <f t="shared" si="30"/>
        <v>488</v>
      </c>
      <c r="AB18" s="4">
        <f>SUM(AB9:AB17)</f>
        <v>9634</v>
      </c>
      <c r="AC18" s="4">
        <f t="shared" si="30"/>
        <v>484</v>
      </c>
      <c r="AD18" s="19"/>
      <c r="AE18" s="19"/>
      <c r="AF18" s="4">
        <f t="shared" si="30"/>
        <v>12050</v>
      </c>
      <c r="AG18" s="4">
        <f t="shared" si="30"/>
        <v>611</v>
      </c>
      <c r="AH18" s="4">
        <f t="shared" si="30"/>
        <v>22894</v>
      </c>
      <c r="AI18" s="4">
        <f t="shared" si="30"/>
        <v>1159</v>
      </c>
      <c r="AJ18" s="4">
        <f t="shared" si="30"/>
        <v>34944</v>
      </c>
      <c r="AK18" s="4">
        <f t="shared" si="30"/>
        <v>1770</v>
      </c>
      <c r="AL18" s="4">
        <f t="shared" si="30"/>
        <v>45788</v>
      </c>
      <c r="AM18" s="4">
        <f t="shared" si="30"/>
        <v>2318</v>
      </c>
      <c r="AN18" s="4">
        <f t="shared" si="30"/>
        <v>55426</v>
      </c>
      <c r="AO18" s="4">
        <f t="shared" si="30"/>
        <v>2806</v>
      </c>
      <c r="AP18" s="4">
        <f t="shared" si="30"/>
        <v>63862</v>
      </c>
      <c r="AQ18" s="4">
        <f t="shared" si="30"/>
        <v>3233</v>
      </c>
      <c r="AR18" s="4">
        <f t="shared" si="30"/>
        <v>72298</v>
      </c>
      <c r="AS18" s="4">
        <f t="shared" si="30"/>
        <v>3660</v>
      </c>
      <c r="AT18" s="19">
        <f t="shared" si="30"/>
        <v>80734</v>
      </c>
      <c r="AU18" s="19">
        <f t="shared" si="30"/>
        <v>4087</v>
      </c>
      <c r="AV18" s="19">
        <f t="shared" si="30"/>
        <v>90372</v>
      </c>
      <c r="AW18" s="19">
        <f t="shared" si="30"/>
        <v>4575</v>
      </c>
      <c r="AX18" s="19">
        <f t="shared" si="30"/>
        <v>101216</v>
      </c>
      <c r="AY18" s="19">
        <f t="shared" si="30"/>
        <v>5123</v>
      </c>
      <c r="AZ18" s="19">
        <f t="shared" si="30"/>
        <v>110854</v>
      </c>
      <c r="BA18" s="19">
        <f t="shared" si="30"/>
        <v>5611</v>
      </c>
      <c r="BB18" s="19">
        <f t="shared" si="30"/>
        <v>120488</v>
      </c>
      <c r="BC18" s="19">
        <f t="shared" si="30"/>
        <v>6095</v>
      </c>
      <c r="BD18" s="19">
        <f t="shared" si="30"/>
        <v>0</v>
      </c>
      <c r="BE18" s="19">
        <f t="shared" si="30"/>
        <v>0</v>
      </c>
      <c r="BF18" s="4">
        <f t="shared" si="30"/>
        <v>34944</v>
      </c>
      <c r="BG18" s="4">
        <f t="shared" si="30"/>
        <v>1770</v>
      </c>
      <c r="BH18" s="4">
        <f t="shared" si="30"/>
        <v>28918</v>
      </c>
      <c r="BI18" s="4">
        <f t="shared" si="30"/>
        <v>1463</v>
      </c>
      <c r="BJ18" s="4">
        <f t="shared" si="30"/>
        <v>26510</v>
      </c>
      <c r="BK18" s="4">
        <f t="shared" si="30"/>
        <v>1342</v>
      </c>
      <c r="BL18" s="4">
        <f t="shared" si="30"/>
        <v>30116</v>
      </c>
      <c r="BM18" s="4">
        <f t="shared" si="30"/>
        <v>1520</v>
      </c>
      <c r="BN18" s="4">
        <f t="shared" si="30"/>
        <v>120488</v>
      </c>
      <c r="BO18" s="4">
        <f t="shared" si="30"/>
        <v>6095</v>
      </c>
      <c r="BP18" s="4">
        <f t="shared" si="27"/>
        <v>0</v>
      </c>
      <c r="BQ18" s="56">
        <f t="shared" si="27"/>
        <v>0</v>
      </c>
      <c r="BR18" s="21">
        <f>SUM(BR9:BR17)</f>
        <v>34944</v>
      </c>
      <c r="BS18" s="21">
        <f t="shared" ref="BS18:CK18" si="31">SUM(BS9:BS17)</f>
        <v>1770</v>
      </c>
      <c r="BT18" s="21">
        <f t="shared" si="31"/>
        <v>28918</v>
      </c>
      <c r="BU18" s="21">
        <f t="shared" si="31"/>
        <v>1463</v>
      </c>
      <c r="BV18" s="21">
        <f t="shared" si="31"/>
        <v>26510</v>
      </c>
      <c r="BW18" s="21">
        <f t="shared" si="31"/>
        <v>1342</v>
      </c>
      <c r="BX18" s="21">
        <f t="shared" si="31"/>
        <v>30116</v>
      </c>
      <c r="BY18" s="21">
        <f t="shared" si="31"/>
        <v>1520</v>
      </c>
      <c r="BZ18" s="21">
        <f t="shared" si="31"/>
        <v>120488</v>
      </c>
      <c r="CA18" s="21">
        <f t="shared" si="31"/>
        <v>6095</v>
      </c>
      <c r="CB18" s="67">
        <f t="shared" si="31"/>
        <v>0</v>
      </c>
      <c r="CC18" s="67">
        <f t="shared" si="31"/>
        <v>0</v>
      </c>
      <c r="CD18" s="67">
        <f t="shared" si="31"/>
        <v>0</v>
      </c>
      <c r="CE18" s="67">
        <f t="shared" si="31"/>
        <v>0</v>
      </c>
      <c r="CF18" s="68">
        <f t="shared" si="31"/>
        <v>0</v>
      </c>
      <c r="CG18" s="68">
        <f t="shared" si="31"/>
        <v>0</v>
      </c>
      <c r="CH18" s="68">
        <f t="shared" si="31"/>
        <v>0</v>
      </c>
      <c r="CI18" s="68">
        <f t="shared" si="31"/>
        <v>0</v>
      </c>
      <c r="CJ18" s="68">
        <f t="shared" si="31"/>
        <v>0</v>
      </c>
      <c r="CK18" s="66">
        <f t="shared" si="31"/>
        <v>0</v>
      </c>
      <c r="CL18" s="12"/>
      <c r="CP18" s="7"/>
    </row>
    <row r="22" spans="1:94">
      <c r="F22" s="29"/>
      <c r="G22" s="29"/>
    </row>
  </sheetData>
  <autoFilter ref="A8:CP8"/>
  <mergeCells count="59">
    <mergeCell ref="CJ5:CK6"/>
    <mergeCell ref="BR3:BZ3"/>
    <mergeCell ref="BR4:CA4"/>
    <mergeCell ref="CB4:CK4"/>
    <mergeCell ref="BR5:BS6"/>
    <mergeCell ref="BT5:BU6"/>
    <mergeCell ref="BV5:BW6"/>
    <mergeCell ref="BX5:BY6"/>
    <mergeCell ref="BZ5:CA6"/>
    <mergeCell ref="CB5:CC6"/>
    <mergeCell ref="CD5:CE6"/>
    <mergeCell ref="CF5:CG6"/>
    <mergeCell ref="CH5:CI6"/>
    <mergeCell ref="BF5:BG6"/>
    <mergeCell ref="BH5:BI6"/>
    <mergeCell ref="BJ5:BK6"/>
    <mergeCell ref="BL5:BM6"/>
    <mergeCell ref="BN5:BO6"/>
    <mergeCell ref="V5:W5"/>
    <mergeCell ref="X5:Y5"/>
    <mergeCell ref="Z5:AA5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A4:A6"/>
    <mergeCell ref="B4:B6"/>
    <mergeCell ref="C4:C6"/>
    <mergeCell ref="D4:E4"/>
    <mergeCell ref="F4:AC4"/>
    <mergeCell ref="AB5:AC5"/>
    <mergeCell ref="D5:D6"/>
    <mergeCell ref="E5:E6"/>
    <mergeCell ref="F5:G5"/>
    <mergeCell ref="H5:I5"/>
    <mergeCell ref="J5:K5"/>
    <mergeCell ref="L5:M5"/>
    <mergeCell ref="N5:O5"/>
    <mergeCell ref="P5:Q5"/>
    <mergeCell ref="R5:S5"/>
    <mergeCell ref="T5:U5"/>
    <mergeCell ref="AF4:BC4"/>
    <mergeCell ref="BD4:BE4"/>
    <mergeCell ref="BF4:BO4"/>
    <mergeCell ref="BP4:BQ4"/>
    <mergeCell ref="D1:AB1"/>
    <mergeCell ref="AF1:BB1"/>
    <mergeCell ref="BF1:BN1"/>
    <mergeCell ref="D2:AB2"/>
    <mergeCell ref="AF2:BB2"/>
    <mergeCell ref="BF2:BN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CP22"/>
  <sheetViews>
    <sheetView zoomScale="70" zoomScaleNormal="70" workbookViewId="0">
      <pane xSplit="4" ySplit="7" topLeftCell="E8" activePane="bottomRight" state="frozen"/>
      <selection activeCell="P43" sqref="P43"/>
      <selection pane="topRight" activeCell="P43" sqref="P43"/>
      <selection pane="bottomLeft" activeCell="P43" sqref="P43"/>
      <selection pane="bottomRight" activeCell="P43" sqref="P43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7" width="4.140625" style="14" customWidth="1"/>
    <col min="58" max="67" width="12.85546875" customWidth="1"/>
    <col min="68" max="69" width="4.140625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62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62"/>
      <c r="BP1" s="6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62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62"/>
      <c r="BP2" s="62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51</v>
      </c>
      <c r="BR3" s="97"/>
      <c r="BS3" s="97"/>
      <c r="BT3" s="97"/>
      <c r="BU3" s="97"/>
      <c r="BV3" s="97"/>
      <c r="BW3" s="97"/>
      <c r="BX3" s="97"/>
      <c r="BY3" s="97"/>
      <c r="BZ3" s="97"/>
      <c r="CA3" s="63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58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50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107" t="s">
        <v>46</v>
      </c>
      <c r="E5" s="107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3"/>
      <c r="B6" s="93"/>
      <c r="C6" s="93"/>
      <c r="D6" s="108"/>
      <c r="E6" s="108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94"/>
      <c r="B7" s="94"/>
      <c r="C7" s="94"/>
      <c r="D7" s="109"/>
      <c r="E7" s="109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f>[28]пр4!$AA$13</f>
        <v>10696</v>
      </c>
      <c r="E9" s="39">
        <f>[28]пр4!$AA$14</f>
        <v>0</v>
      </c>
      <c r="F9" s="39">
        <f>'2019 СМП - План_01_01_2019'!F9-'2019 СМП - Согаз_01_01_2019'!F9</f>
        <v>1070</v>
      </c>
      <c r="G9" s="39">
        <f>'2019 СМП - План_01_01_2019'!G9-'2019 СМП - Согаз_01_01_2019'!G9</f>
        <v>0</v>
      </c>
      <c r="H9" s="39">
        <f>'2019 СМП - План_01_01_2019'!H9-'2019 СМП - Согаз_01_01_2019'!H9</f>
        <v>963</v>
      </c>
      <c r="I9" s="39">
        <f>'2019 СМП - План_01_01_2019'!I9-'2019 СМП - Согаз_01_01_2019'!I9</f>
        <v>0</v>
      </c>
      <c r="J9" s="39">
        <f>'2019 СМП - План_01_01_2019'!J9-'2019 СМП - Согаз_01_01_2019'!J9</f>
        <v>1070</v>
      </c>
      <c r="K9" s="39">
        <f>'2019 СМП - План_01_01_2019'!K9-'2019 СМП - Согаз_01_01_2019'!K9</f>
        <v>0</v>
      </c>
      <c r="L9" s="39">
        <f>'2019 СМП - План_01_01_2019'!L9-'2019 СМП - Согаз_01_01_2019'!L9</f>
        <v>963</v>
      </c>
      <c r="M9" s="39">
        <f>'2019 СМП - План_01_01_2019'!M9-'2019 СМП - Согаз_01_01_2019'!M9</f>
        <v>0</v>
      </c>
      <c r="N9" s="39">
        <f>'2019 СМП - План_01_01_2019'!N9-'2019 СМП - Согаз_01_01_2019'!N9</f>
        <v>855</v>
      </c>
      <c r="O9" s="39">
        <f>'2019 СМП - План_01_01_2019'!O9-'2019 СМП - Согаз_01_01_2019'!O9</f>
        <v>0</v>
      </c>
      <c r="P9" s="39">
        <f>'2019 СМП - План_01_01_2019'!P9-'2019 СМП - Согаз_01_01_2019'!P9</f>
        <v>749</v>
      </c>
      <c r="Q9" s="39">
        <f>'2019 СМП - План_01_01_2019'!Q9-'2019 СМП - Согаз_01_01_2019'!Q9</f>
        <v>0</v>
      </c>
      <c r="R9" s="39">
        <f>'2019 СМП - План_01_01_2019'!R9-'2019 СМП - Согаз_01_01_2019'!R9</f>
        <v>749</v>
      </c>
      <c r="S9" s="39">
        <f>'2019 СМП - План_01_01_2019'!S9-'2019 СМП - Согаз_01_01_2019'!S9</f>
        <v>0</v>
      </c>
      <c r="T9" s="39">
        <f>'2019 СМП - План_01_01_2019'!T9-'2019 СМП - Согаз_01_01_2019'!T9</f>
        <v>749</v>
      </c>
      <c r="U9" s="39">
        <f>'2019 СМП - План_01_01_2019'!U9-'2019 СМП - Согаз_01_01_2019'!U9</f>
        <v>0</v>
      </c>
      <c r="V9" s="39">
        <f>'2019 СМП - План_01_01_2019'!V9-'2019 СМП - Согаз_01_01_2019'!V9</f>
        <v>855</v>
      </c>
      <c r="W9" s="39">
        <f>'2019 СМП - План_01_01_2019'!W9-'2019 СМП - Согаз_01_01_2019'!W9</f>
        <v>0</v>
      </c>
      <c r="X9" s="39">
        <f>'2019 СМП - План_01_01_2019'!X9-'2019 СМП - Согаз_01_01_2019'!X9</f>
        <v>963</v>
      </c>
      <c r="Y9" s="39">
        <f>'2019 СМП - План_01_01_2019'!Y9-'2019 СМП - Согаз_01_01_2019'!Y9</f>
        <v>0</v>
      </c>
      <c r="Z9" s="39">
        <f>'2019 СМП - План_01_01_2019'!Z9-'2019 СМП - Согаз_01_01_2019'!Z9</f>
        <v>855</v>
      </c>
      <c r="AA9" s="39">
        <f>'2019 СМП - План_01_01_2019'!AA9-'2019 СМП - Согаз_01_01_2019'!AA9</f>
        <v>0</v>
      </c>
      <c r="AB9" s="39">
        <f>'2019 СМП - План_01_01_2019'!AB9-'2019 СМП - Согаз_01_01_2019'!AB9</f>
        <v>855</v>
      </c>
      <c r="AC9" s="39">
        <f>'2019 СМП - План_01_01_2019'!AC9-'2019 СМП - Согаз_01_01_2019'!AC9</f>
        <v>0</v>
      </c>
      <c r="AD9" s="57"/>
      <c r="AE9" s="57"/>
      <c r="AF9" s="39">
        <f t="shared" ref="AF9:AG17" si="3">F9</f>
        <v>1070</v>
      </c>
      <c r="AG9" s="39">
        <f>G9</f>
        <v>0</v>
      </c>
      <c r="AH9" s="39">
        <f>AF9+H9</f>
        <v>2033</v>
      </c>
      <c r="AI9" s="39">
        <f>AG9+I9</f>
        <v>0</v>
      </c>
      <c r="AJ9" s="39">
        <f t="shared" ref="AJ9:BB17" si="4">AH9+J9</f>
        <v>3103</v>
      </c>
      <c r="AK9" s="39">
        <f t="shared" si="4"/>
        <v>0</v>
      </c>
      <c r="AL9" s="39">
        <f t="shared" si="4"/>
        <v>4066</v>
      </c>
      <c r="AM9" s="39">
        <f t="shared" si="4"/>
        <v>0</v>
      </c>
      <c r="AN9" s="39">
        <f t="shared" si="4"/>
        <v>4921</v>
      </c>
      <c r="AO9" s="39">
        <f t="shared" si="4"/>
        <v>0</v>
      </c>
      <c r="AP9" s="39">
        <f t="shared" si="4"/>
        <v>5670</v>
      </c>
      <c r="AQ9" s="39">
        <f t="shared" si="4"/>
        <v>0</v>
      </c>
      <c r="AR9" s="39">
        <f t="shared" si="4"/>
        <v>6419</v>
      </c>
      <c r="AS9" s="39">
        <f t="shared" si="4"/>
        <v>0</v>
      </c>
      <c r="AT9" s="57">
        <f t="shared" si="4"/>
        <v>7168</v>
      </c>
      <c r="AU9" s="57">
        <f t="shared" si="4"/>
        <v>0</v>
      </c>
      <c r="AV9" s="57">
        <f t="shared" si="4"/>
        <v>8023</v>
      </c>
      <c r="AW9" s="57">
        <f t="shared" si="4"/>
        <v>0</v>
      </c>
      <c r="AX9" s="57">
        <f t="shared" si="4"/>
        <v>8986</v>
      </c>
      <c r="AY9" s="57">
        <f t="shared" si="4"/>
        <v>0</v>
      </c>
      <c r="AZ9" s="57">
        <f t="shared" si="4"/>
        <v>9841</v>
      </c>
      <c r="BA9" s="57">
        <f t="shared" si="4"/>
        <v>0</v>
      </c>
      <c r="BB9" s="57">
        <f t="shared" si="4"/>
        <v>10696</v>
      </c>
      <c r="BC9" s="57">
        <f>BA9+AC9</f>
        <v>0</v>
      </c>
      <c r="BD9" s="57">
        <f>BB9-D9</f>
        <v>0</v>
      </c>
      <c r="BE9" s="57">
        <f>BC9-E9</f>
        <v>0</v>
      </c>
      <c r="BF9" s="39">
        <f>F9+H9+J9</f>
        <v>3103</v>
      </c>
      <c r="BG9" s="39">
        <f>G9+I9+K9</f>
        <v>0</v>
      </c>
      <c r="BH9" s="39">
        <f>L9+N9+P9</f>
        <v>2567</v>
      </c>
      <c r="BI9" s="39">
        <f>M9+O9+Q9</f>
        <v>0</v>
      </c>
      <c r="BJ9" s="39">
        <f>R9+T9+V9</f>
        <v>2353</v>
      </c>
      <c r="BK9" s="39">
        <f>S9+U9+W9</f>
        <v>0</v>
      </c>
      <c r="BL9" s="39">
        <f>X9+Z9+AB9</f>
        <v>2673</v>
      </c>
      <c r="BM9" s="39">
        <f>Y9+AA9+AC9</f>
        <v>0</v>
      </c>
      <c r="BN9" s="4">
        <f>BF9+BH9+BJ9+BL9</f>
        <v>10696</v>
      </c>
      <c r="BO9" s="4">
        <f>BG9+BI9+BK9+BM9</f>
        <v>0</v>
      </c>
      <c r="BP9" s="4">
        <f>BN9-D9</f>
        <v>0</v>
      </c>
      <c r="BQ9" s="56">
        <f>BO9-E9</f>
        <v>0</v>
      </c>
      <c r="BR9" s="21">
        <f>[28]пр4!$C$13</f>
        <v>3103</v>
      </c>
      <c r="BS9" s="21">
        <f>[28]пр4!$C$14</f>
        <v>0</v>
      </c>
      <c r="BT9" s="21">
        <f>[28]пр4!$I$13</f>
        <v>2567</v>
      </c>
      <c r="BU9" s="21">
        <f>[28]пр4!$I$14</f>
        <v>0</v>
      </c>
      <c r="BV9" s="21">
        <f>[28]пр4!$O$13</f>
        <v>2353</v>
      </c>
      <c r="BW9" s="21">
        <f>[28]пр4!$O$14</f>
        <v>0</v>
      </c>
      <c r="BX9" s="21">
        <f>[28]пр4!$U$13</f>
        <v>2673</v>
      </c>
      <c r="BY9" s="21">
        <f>[28]пр4!$U$14</f>
        <v>0</v>
      </c>
      <c r="BZ9" s="21">
        <f>[28]пр4!$AA$13</f>
        <v>10696</v>
      </c>
      <c r="CA9" s="21">
        <f>[28]пр4!$AA$14</f>
        <v>0</v>
      </c>
      <c r="CB9" s="65">
        <f>BF9-BR9</f>
        <v>0</v>
      </c>
      <c r="CC9" s="65">
        <f t="shared" ref="CC9:CC17" si="5">BG9-BS9</f>
        <v>0</v>
      </c>
      <c r="CD9" s="65">
        <f t="shared" ref="CD9:CD17" si="6">BH9-BT9</f>
        <v>0</v>
      </c>
      <c r="CE9" s="65">
        <f t="shared" ref="CE9:CE17" si="7">BI9-BU9</f>
        <v>0</v>
      </c>
      <c r="CF9" s="66">
        <f t="shared" ref="CF9:CF17" si="8">BJ9-BV9</f>
        <v>0</v>
      </c>
      <c r="CG9" s="66">
        <f t="shared" ref="CG9:CG17" si="9">BK9-BW9</f>
        <v>0</v>
      </c>
      <c r="CH9" s="66">
        <f t="shared" ref="CH9:CH17" si="10">BL9-BX9</f>
        <v>0</v>
      </c>
      <c r="CI9" s="66">
        <f t="shared" ref="CI9:CI17" si="11">BM9-BY9</f>
        <v>0</v>
      </c>
      <c r="CJ9" s="66">
        <f t="shared" ref="CJ9:CJ17" si="12">BN9-BZ9</f>
        <v>0</v>
      </c>
      <c r="CK9" s="66">
        <f t="shared" ref="CK9:CK17" si="13">BO9-CA9</f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f>[29]пр4!$AA$13</f>
        <v>13763</v>
      </c>
      <c r="E10" s="39">
        <f>[29]пр4!$AA$14</f>
        <v>0</v>
      </c>
      <c r="F10" s="39">
        <f>'2019 СМП - План_01_01_2019'!F10-'2019 СМП - Согаз_01_01_2019'!F10</f>
        <v>1376</v>
      </c>
      <c r="G10" s="39">
        <f>'2019 СМП - План_01_01_2019'!G10-'2019 СМП - Согаз_01_01_2019'!G10</f>
        <v>0</v>
      </c>
      <c r="H10" s="39">
        <f>'2019 СМП - План_01_01_2019'!H10-'2019 СМП - Согаз_01_01_2019'!H10</f>
        <v>1239</v>
      </c>
      <c r="I10" s="39">
        <f>'2019 СМП - План_01_01_2019'!I10-'2019 СМП - Согаз_01_01_2019'!I10</f>
        <v>0</v>
      </c>
      <c r="J10" s="39">
        <f>'2019 СМП - План_01_01_2019'!J10-'2019 СМП - Согаз_01_01_2019'!J10</f>
        <v>1376</v>
      </c>
      <c r="K10" s="39">
        <f>'2019 СМП - План_01_01_2019'!K10-'2019 СМП - Согаз_01_01_2019'!K10</f>
        <v>0</v>
      </c>
      <c r="L10" s="39">
        <f>'2019 СМП - План_01_01_2019'!L10-'2019 СМП - Согаз_01_01_2019'!L10</f>
        <v>1239</v>
      </c>
      <c r="M10" s="39">
        <f>'2019 СМП - План_01_01_2019'!M10-'2019 СМП - Согаз_01_01_2019'!M10</f>
        <v>0</v>
      </c>
      <c r="N10" s="39">
        <f>'2019 СМП - План_01_01_2019'!N10-'2019 СМП - Согаз_01_01_2019'!N10</f>
        <v>1101</v>
      </c>
      <c r="O10" s="39">
        <f>'2019 СМП - План_01_01_2019'!O10-'2019 СМП - Согаз_01_01_2019'!O10</f>
        <v>0</v>
      </c>
      <c r="P10" s="39">
        <f>'2019 СМП - План_01_01_2019'!P10-'2019 СМП - Согаз_01_01_2019'!P10</f>
        <v>963</v>
      </c>
      <c r="Q10" s="39">
        <f>'2019 СМП - План_01_01_2019'!Q10-'2019 СМП - Согаз_01_01_2019'!Q10</f>
        <v>0</v>
      </c>
      <c r="R10" s="39">
        <f>'2019 СМП - План_01_01_2019'!R10-'2019 СМП - Согаз_01_01_2019'!R10</f>
        <v>963</v>
      </c>
      <c r="S10" s="39">
        <f>'2019 СМП - План_01_01_2019'!S10-'2019 СМП - Согаз_01_01_2019'!S10</f>
        <v>0</v>
      </c>
      <c r="T10" s="39">
        <f>'2019 СМП - План_01_01_2019'!T10-'2019 СМП - Согаз_01_01_2019'!T10</f>
        <v>963</v>
      </c>
      <c r="U10" s="39">
        <f>'2019 СМП - План_01_01_2019'!U10-'2019 СМП - Согаз_01_01_2019'!U10</f>
        <v>0</v>
      </c>
      <c r="V10" s="39">
        <f>'2019 СМП - План_01_01_2019'!V10-'2019 СМП - Согаз_01_01_2019'!V10</f>
        <v>1101</v>
      </c>
      <c r="W10" s="39">
        <f>'2019 СМП - План_01_01_2019'!W10-'2019 СМП - Согаз_01_01_2019'!W10</f>
        <v>0</v>
      </c>
      <c r="X10" s="39">
        <f>'2019 СМП - План_01_01_2019'!X10-'2019 СМП - Согаз_01_01_2019'!X10</f>
        <v>1239</v>
      </c>
      <c r="Y10" s="39">
        <f>'2019 СМП - План_01_01_2019'!Y10-'2019 СМП - Согаз_01_01_2019'!Y10</f>
        <v>0</v>
      </c>
      <c r="Z10" s="39">
        <f>'2019 СМП - План_01_01_2019'!Z10-'2019 СМП - Согаз_01_01_2019'!Z10</f>
        <v>1101</v>
      </c>
      <c r="AA10" s="39">
        <f>'2019 СМП - План_01_01_2019'!AA10-'2019 СМП - Согаз_01_01_2019'!AA10</f>
        <v>0</v>
      </c>
      <c r="AB10" s="39">
        <f>'2019 СМП - План_01_01_2019'!AB10-'2019 СМП - Согаз_01_01_2019'!AB10</f>
        <v>1102</v>
      </c>
      <c r="AC10" s="39">
        <f>'2019 СМП - План_01_01_2019'!AC10-'2019 СМП - Согаз_01_01_2019'!AC10</f>
        <v>0</v>
      </c>
      <c r="AD10" s="57"/>
      <c r="AE10" s="57"/>
      <c r="AF10" s="39">
        <f t="shared" si="3"/>
        <v>1376</v>
      </c>
      <c r="AG10" s="39">
        <f t="shared" si="3"/>
        <v>0</v>
      </c>
      <c r="AH10" s="39">
        <f t="shared" ref="AH10:AI17" si="14">AF10+H10</f>
        <v>2615</v>
      </c>
      <c r="AI10" s="39">
        <f t="shared" si="14"/>
        <v>0</v>
      </c>
      <c r="AJ10" s="39">
        <f t="shared" si="4"/>
        <v>3991</v>
      </c>
      <c r="AK10" s="39">
        <f t="shared" si="4"/>
        <v>0</v>
      </c>
      <c r="AL10" s="39">
        <f t="shared" si="4"/>
        <v>5230</v>
      </c>
      <c r="AM10" s="39">
        <f t="shared" si="4"/>
        <v>0</v>
      </c>
      <c r="AN10" s="39">
        <f t="shared" si="4"/>
        <v>6331</v>
      </c>
      <c r="AO10" s="39">
        <f t="shared" si="4"/>
        <v>0</v>
      </c>
      <c r="AP10" s="39">
        <f t="shared" si="4"/>
        <v>7294</v>
      </c>
      <c r="AQ10" s="39">
        <f t="shared" si="4"/>
        <v>0</v>
      </c>
      <c r="AR10" s="39">
        <f t="shared" si="4"/>
        <v>8257</v>
      </c>
      <c r="AS10" s="39">
        <f t="shared" si="4"/>
        <v>0</v>
      </c>
      <c r="AT10" s="57">
        <f t="shared" si="4"/>
        <v>9220</v>
      </c>
      <c r="AU10" s="57">
        <f t="shared" si="4"/>
        <v>0</v>
      </c>
      <c r="AV10" s="57">
        <f t="shared" si="4"/>
        <v>10321</v>
      </c>
      <c r="AW10" s="57">
        <f t="shared" si="4"/>
        <v>0</v>
      </c>
      <c r="AX10" s="57">
        <f t="shared" si="4"/>
        <v>11560</v>
      </c>
      <c r="AY10" s="57">
        <f t="shared" si="4"/>
        <v>0</v>
      </c>
      <c r="AZ10" s="57">
        <f t="shared" si="4"/>
        <v>12661</v>
      </c>
      <c r="BA10" s="57">
        <f t="shared" si="4"/>
        <v>0</v>
      </c>
      <c r="BB10" s="57">
        <f t="shared" si="4"/>
        <v>13763</v>
      </c>
      <c r="BC10" s="57">
        <f t="shared" ref="BC10:BC17" si="15">BA10+AC10</f>
        <v>0</v>
      </c>
      <c r="BD10" s="57">
        <f t="shared" ref="BD10:BE17" si="16">BB10-D10</f>
        <v>0</v>
      </c>
      <c r="BE10" s="57">
        <f t="shared" si="16"/>
        <v>0</v>
      </c>
      <c r="BF10" s="39">
        <f t="shared" ref="BF10:BG17" si="17">F10+H10+J10</f>
        <v>3991</v>
      </c>
      <c r="BG10" s="39">
        <f t="shared" si="17"/>
        <v>0</v>
      </c>
      <c r="BH10" s="39">
        <f t="shared" ref="BH10:BI17" si="18">L10+N10+P10</f>
        <v>3303</v>
      </c>
      <c r="BI10" s="39">
        <f t="shared" si="18"/>
        <v>0</v>
      </c>
      <c r="BJ10" s="39">
        <f t="shared" ref="BJ10:BK17" si="19">R10+T10+V10</f>
        <v>3027</v>
      </c>
      <c r="BK10" s="39">
        <f t="shared" si="19"/>
        <v>0</v>
      </c>
      <c r="BL10" s="39">
        <f t="shared" ref="BL10:BM17" si="20">X10+Z10+AB10</f>
        <v>3442</v>
      </c>
      <c r="BM10" s="39">
        <f t="shared" si="20"/>
        <v>0</v>
      </c>
      <c r="BN10" s="4">
        <f t="shared" ref="BN10:BO17" si="21">BF10+BH10+BJ10+BL10</f>
        <v>13763</v>
      </c>
      <c r="BO10" s="4">
        <f t="shared" si="21"/>
        <v>0</v>
      </c>
      <c r="BP10" s="4">
        <f t="shared" ref="BP10:BQ18" si="22">BN10-D10</f>
        <v>0</v>
      </c>
      <c r="BQ10" s="56">
        <f t="shared" si="22"/>
        <v>0</v>
      </c>
      <c r="BR10" s="21">
        <f>[29]пр4!$C$13</f>
        <v>3991</v>
      </c>
      <c r="BS10" s="21">
        <f>[29]пр4!$C$14</f>
        <v>0</v>
      </c>
      <c r="BT10" s="21">
        <f>[29]пр4!$I$13</f>
        <v>3303</v>
      </c>
      <c r="BU10" s="21">
        <f>[29]пр4!$I$14</f>
        <v>0</v>
      </c>
      <c r="BV10" s="21">
        <f>[29]пр4!$O$13</f>
        <v>3027</v>
      </c>
      <c r="BW10" s="21">
        <f>[29]пр4!$O$14</f>
        <v>0</v>
      </c>
      <c r="BX10" s="21">
        <f>[29]пр4!$U$13</f>
        <v>3442</v>
      </c>
      <c r="BY10" s="21">
        <f>[29]пр4!$U$14</f>
        <v>0</v>
      </c>
      <c r="BZ10" s="21">
        <f>[29]пр4!$AA$13</f>
        <v>13763</v>
      </c>
      <c r="CA10" s="21">
        <f>[29]пр4!$AA$14</f>
        <v>0</v>
      </c>
      <c r="CB10" s="65">
        <f t="shared" ref="CB10:CB17" si="23">BF10-BR10</f>
        <v>0</v>
      </c>
      <c r="CC10" s="65">
        <f t="shared" si="5"/>
        <v>0</v>
      </c>
      <c r="CD10" s="65">
        <f t="shared" si="6"/>
        <v>0</v>
      </c>
      <c r="CE10" s="65">
        <f t="shared" si="7"/>
        <v>0</v>
      </c>
      <c r="CF10" s="66">
        <f t="shared" si="8"/>
        <v>0</v>
      </c>
      <c r="CG10" s="66">
        <f t="shared" si="9"/>
        <v>0</v>
      </c>
      <c r="CH10" s="66">
        <f t="shared" si="10"/>
        <v>0</v>
      </c>
      <c r="CI10" s="66">
        <f t="shared" si="11"/>
        <v>0</v>
      </c>
      <c r="CJ10" s="66">
        <f t="shared" si="12"/>
        <v>0</v>
      </c>
      <c r="CK10" s="66">
        <f t="shared" si="13"/>
        <v>0</v>
      </c>
      <c r="CL10" s="12"/>
    </row>
    <row r="11" spans="1:94" s="7" customFormat="1" ht="18" customHeight="1">
      <c r="A11" s="37">
        <f t="shared" ref="A11:A17" si="24">A10+1</f>
        <v>3</v>
      </c>
      <c r="B11" s="38" t="s">
        <v>2</v>
      </c>
      <c r="C11" s="37" t="s">
        <v>10</v>
      </c>
      <c r="D11" s="39">
        <f>[30]пр4!$AA$13</f>
        <v>1948</v>
      </c>
      <c r="E11" s="39">
        <f>[30]пр4!$AA$14</f>
        <v>271</v>
      </c>
      <c r="F11" s="39">
        <f>'2019 СМП - План_01_01_2019'!F11-'2019 СМП - Согаз_01_01_2019'!F11</f>
        <v>195</v>
      </c>
      <c r="G11" s="39">
        <f>'2019 СМП - План_01_01_2019'!G11-'2019 СМП - Согаз_01_01_2019'!G11</f>
        <v>27</v>
      </c>
      <c r="H11" s="39">
        <f>'2019 СМП - План_01_01_2019'!H11-'2019 СМП - Согаз_01_01_2019'!H11</f>
        <v>175</v>
      </c>
      <c r="I11" s="39">
        <f>'2019 СМП - План_01_01_2019'!I11-'2019 СМП - Согаз_01_01_2019'!I11</f>
        <v>25</v>
      </c>
      <c r="J11" s="39">
        <f>'2019 СМП - План_01_01_2019'!J11-'2019 СМП - Согаз_01_01_2019'!J11</f>
        <v>195</v>
      </c>
      <c r="K11" s="39">
        <f>'2019 СМП - План_01_01_2019'!K11-'2019 СМП - Согаз_01_01_2019'!K11</f>
        <v>27</v>
      </c>
      <c r="L11" s="39">
        <f>'2019 СМП - План_01_01_2019'!L11-'2019 СМП - Согаз_01_01_2019'!L11</f>
        <v>175</v>
      </c>
      <c r="M11" s="39">
        <f>'2019 СМП - План_01_01_2019'!M11-'2019 СМП - Согаз_01_01_2019'!M11</f>
        <v>25</v>
      </c>
      <c r="N11" s="39">
        <f>'2019 СМП - План_01_01_2019'!N11-'2019 СМП - Согаз_01_01_2019'!N11</f>
        <v>156</v>
      </c>
      <c r="O11" s="39">
        <f>'2019 СМП - План_01_01_2019'!O11-'2019 СМП - Согаз_01_01_2019'!O11</f>
        <v>22</v>
      </c>
      <c r="P11" s="39">
        <f>'2019 СМП - План_01_01_2019'!P11-'2019 СМП - Согаз_01_01_2019'!P11</f>
        <v>136</v>
      </c>
      <c r="Q11" s="39">
        <f>'2019 СМП - План_01_01_2019'!Q11-'2019 СМП - Согаз_01_01_2019'!Q11</f>
        <v>19</v>
      </c>
      <c r="R11" s="39">
        <f>'2019 СМП - План_01_01_2019'!R11-'2019 СМП - Согаз_01_01_2019'!R11</f>
        <v>136</v>
      </c>
      <c r="S11" s="39">
        <f>'2019 СМП - План_01_01_2019'!S11-'2019 СМП - Согаз_01_01_2019'!S11</f>
        <v>19</v>
      </c>
      <c r="T11" s="39">
        <f>'2019 СМП - План_01_01_2019'!T11-'2019 СМП - Согаз_01_01_2019'!T11</f>
        <v>136</v>
      </c>
      <c r="U11" s="39">
        <f>'2019 СМП - План_01_01_2019'!U11-'2019 СМП - Согаз_01_01_2019'!U11</f>
        <v>19</v>
      </c>
      <c r="V11" s="39">
        <f>'2019 СМП - План_01_01_2019'!V11-'2019 СМП - Согаз_01_01_2019'!V11</f>
        <v>156</v>
      </c>
      <c r="W11" s="39">
        <f>'2019 СМП - План_01_01_2019'!W11-'2019 СМП - Согаз_01_01_2019'!W11</f>
        <v>22</v>
      </c>
      <c r="X11" s="39">
        <f>'2019 СМП - План_01_01_2019'!X11-'2019 СМП - Согаз_01_01_2019'!X11</f>
        <v>175</v>
      </c>
      <c r="Y11" s="39">
        <f>'2019 СМП - План_01_01_2019'!Y11-'2019 СМП - Согаз_01_01_2019'!Y11</f>
        <v>25</v>
      </c>
      <c r="Z11" s="39">
        <f>'2019 СМП - План_01_01_2019'!Z11-'2019 СМП - Согаз_01_01_2019'!Z11</f>
        <v>156</v>
      </c>
      <c r="AA11" s="39">
        <f>'2019 СМП - План_01_01_2019'!AA11-'2019 СМП - Согаз_01_01_2019'!AA11</f>
        <v>22</v>
      </c>
      <c r="AB11" s="39">
        <f>'2019 СМП - План_01_01_2019'!AB11-'2019 СМП - Согаз_01_01_2019'!AB11</f>
        <v>157</v>
      </c>
      <c r="AC11" s="39">
        <f>'2019 СМП - План_01_01_2019'!AC11-'2019 СМП - Согаз_01_01_2019'!AC11</f>
        <v>19</v>
      </c>
      <c r="AD11" s="57"/>
      <c r="AE11" s="57"/>
      <c r="AF11" s="39">
        <f t="shared" si="3"/>
        <v>195</v>
      </c>
      <c r="AG11" s="39">
        <f t="shared" si="3"/>
        <v>27</v>
      </c>
      <c r="AH11" s="39">
        <f t="shared" si="14"/>
        <v>370</v>
      </c>
      <c r="AI11" s="39">
        <f t="shared" si="14"/>
        <v>52</v>
      </c>
      <c r="AJ11" s="39">
        <f t="shared" si="4"/>
        <v>565</v>
      </c>
      <c r="AK11" s="39">
        <f t="shared" si="4"/>
        <v>79</v>
      </c>
      <c r="AL11" s="39">
        <f t="shared" si="4"/>
        <v>740</v>
      </c>
      <c r="AM11" s="39">
        <f t="shared" si="4"/>
        <v>104</v>
      </c>
      <c r="AN11" s="39">
        <f t="shared" si="4"/>
        <v>896</v>
      </c>
      <c r="AO11" s="39">
        <f t="shared" si="4"/>
        <v>126</v>
      </c>
      <c r="AP11" s="39">
        <f t="shared" si="4"/>
        <v>1032</v>
      </c>
      <c r="AQ11" s="39">
        <f t="shared" si="4"/>
        <v>145</v>
      </c>
      <c r="AR11" s="39">
        <f t="shared" si="4"/>
        <v>1168</v>
      </c>
      <c r="AS11" s="39">
        <f t="shared" si="4"/>
        <v>164</v>
      </c>
      <c r="AT11" s="57">
        <f t="shared" si="4"/>
        <v>1304</v>
      </c>
      <c r="AU11" s="57">
        <f t="shared" si="4"/>
        <v>183</v>
      </c>
      <c r="AV11" s="57">
        <f t="shared" si="4"/>
        <v>1460</v>
      </c>
      <c r="AW11" s="57">
        <f t="shared" si="4"/>
        <v>205</v>
      </c>
      <c r="AX11" s="57">
        <f t="shared" si="4"/>
        <v>1635</v>
      </c>
      <c r="AY11" s="57">
        <f t="shared" si="4"/>
        <v>230</v>
      </c>
      <c r="AZ11" s="57">
        <f t="shared" si="4"/>
        <v>1791</v>
      </c>
      <c r="BA11" s="57">
        <f t="shared" si="4"/>
        <v>252</v>
      </c>
      <c r="BB11" s="57">
        <f t="shared" si="4"/>
        <v>1948</v>
      </c>
      <c r="BC11" s="57">
        <f t="shared" si="15"/>
        <v>271</v>
      </c>
      <c r="BD11" s="57">
        <f t="shared" si="16"/>
        <v>0</v>
      </c>
      <c r="BE11" s="57">
        <f t="shared" si="16"/>
        <v>0</v>
      </c>
      <c r="BF11" s="39">
        <f t="shared" si="17"/>
        <v>565</v>
      </c>
      <c r="BG11" s="39">
        <f t="shared" si="17"/>
        <v>79</v>
      </c>
      <c r="BH11" s="39">
        <f t="shared" si="18"/>
        <v>467</v>
      </c>
      <c r="BI11" s="39">
        <f t="shared" si="18"/>
        <v>66</v>
      </c>
      <c r="BJ11" s="39">
        <f t="shared" si="19"/>
        <v>428</v>
      </c>
      <c r="BK11" s="39">
        <f t="shared" si="19"/>
        <v>60</v>
      </c>
      <c r="BL11" s="39">
        <f t="shared" si="20"/>
        <v>488</v>
      </c>
      <c r="BM11" s="39">
        <f t="shared" si="20"/>
        <v>66</v>
      </c>
      <c r="BN11" s="4">
        <f t="shared" si="21"/>
        <v>1948</v>
      </c>
      <c r="BO11" s="4">
        <f t="shared" si="21"/>
        <v>271</v>
      </c>
      <c r="BP11" s="4">
        <f t="shared" si="22"/>
        <v>0</v>
      </c>
      <c r="BQ11" s="56">
        <f t="shared" si="22"/>
        <v>0</v>
      </c>
      <c r="BR11" s="21">
        <f>[30]пр4!$C$13</f>
        <v>565</v>
      </c>
      <c r="BS11" s="21">
        <f>[30]пр4!$C$14</f>
        <v>79</v>
      </c>
      <c r="BT11" s="21">
        <f>[30]пр4!$I$13</f>
        <v>467</v>
      </c>
      <c r="BU11" s="21">
        <f>[30]пр4!$I$14</f>
        <v>66</v>
      </c>
      <c r="BV11" s="21">
        <f>[30]пр4!$O$13</f>
        <v>428</v>
      </c>
      <c r="BW11" s="21">
        <f>[30]пр4!$O$14</f>
        <v>60</v>
      </c>
      <c r="BX11" s="21">
        <f>[30]пр4!$U$13</f>
        <v>488</v>
      </c>
      <c r="BY11" s="21">
        <f>[30]пр4!$U$14</f>
        <v>66</v>
      </c>
      <c r="BZ11" s="21">
        <f>[30]пр4!$AA$13</f>
        <v>1948</v>
      </c>
      <c r="CA11" s="21">
        <f>[30]пр4!$AA$14</f>
        <v>271</v>
      </c>
      <c r="CB11" s="65">
        <f t="shared" si="23"/>
        <v>0</v>
      </c>
      <c r="CC11" s="65">
        <f t="shared" si="5"/>
        <v>0</v>
      </c>
      <c r="CD11" s="65">
        <f t="shared" si="6"/>
        <v>0</v>
      </c>
      <c r="CE11" s="65">
        <f t="shared" si="7"/>
        <v>0</v>
      </c>
      <c r="CF11" s="66">
        <f t="shared" si="8"/>
        <v>0</v>
      </c>
      <c r="CG11" s="66">
        <f t="shared" si="9"/>
        <v>0</v>
      </c>
      <c r="CH11" s="66">
        <f t="shared" si="10"/>
        <v>0</v>
      </c>
      <c r="CI11" s="66">
        <f t="shared" si="11"/>
        <v>0</v>
      </c>
      <c r="CJ11" s="66">
        <f t="shared" si="12"/>
        <v>0</v>
      </c>
      <c r="CK11" s="66">
        <f t="shared" si="13"/>
        <v>0</v>
      </c>
      <c r="CL11" s="12"/>
    </row>
    <row r="12" spans="1:94" s="7" customFormat="1" ht="18" customHeight="1">
      <c r="A12" s="37">
        <f t="shared" si="24"/>
        <v>4</v>
      </c>
      <c r="B12" s="38" t="s">
        <v>3</v>
      </c>
      <c r="C12" s="37" t="s">
        <v>11</v>
      </c>
      <c r="D12" s="39">
        <f>[31]пр4!$AA$13</f>
        <v>2740</v>
      </c>
      <c r="E12" s="39">
        <f>[31]пр4!$AA$14</f>
        <v>498</v>
      </c>
      <c r="F12" s="39">
        <f>'2019 СМП - План_01_01_2019'!F12-'2019 СМП - Согаз_01_01_2019'!F12</f>
        <v>274</v>
      </c>
      <c r="G12" s="39">
        <f>'2019 СМП - План_01_01_2019'!G12-'2019 СМП - Согаз_01_01_2019'!G12</f>
        <v>50</v>
      </c>
      <c r="H12" s="39">
        <f>'2019 СМП - План_01_01_2019'!H12-'2019 СМП - Согаз_01_01_2019'!H12</f>
        <v>247</v>
      </c>
      <c r="I12" s="39">
        <f>'2019 СМП - План_01_01_2019'!I12-'2019 СМП - Согаз_01_01_2019'!I12</f>
        <v>45</v>
      </c>
      <c r="J12" s="39">
        <f>'2019 СМП - План_01_01_2019'!J12-'2019 СМП - Согаз_01_01_2019'!J12</f>
        <v>274</v>
      </c>
      <c r="K12" s="39">
        <f>'2019 СМП - План_01_01_2019'!K12-'2019 СМП - Согаз_01_01_2019'!K12</f>
        <v>50</v>
      </c>
      <c r="L12" s="39">
        <f>'2019 СМП - План_01_01_2019'!L12-'2019 СМП - Согаз_01_01_2019'!L12</f>
        <v>247</v>
      </c>
      <c r="M12" s="39">
        <f>'2019 СМП - План_01_01_2019'!M12-'2019 СМП - Согаз_01_01_2019'!M12</f>
        <v>45</v>
      </c>
      <c r="N12" s="39">
        <f>'2019 СМП - План_01_01_2019'!N12-'2019 СМП - Согаз_01_01_2019'!N12</f>
        <v>220</v>
      </c>
      <c r="O12" s="39">
        <f>'2019 СМП - План_01_01_2019'!O12-'2019 СМП - Согаз_01_01_2019'!O12</f>
        <v>40</v>
      </c>
      <c r="P12" s="39">
        <f>'2019 СМП - План_01_01_2019'!P12-'2019 СМП - Согаз_01_01_2019'!P12</f>
        <v>192</v>
      </c>
      <c r="Q12" s="39">
        <f>'2019 СМП - План_01_01_2019'!Q12-'2019 СМП - Согаз_01_01_2019'!Q12</f>
        <v>35</v>
      </c>
      <c r="R12" s="39">
        <f>'2019 СМП - План_01_01_2019'!R12-'2019 СМП - Согаз_01_01_2019'!R12</f>
        <v>192</v>
      </c>
      <c r="S12" s="39">
        <f>'2019 СМП - План_01_01_2019'!S12-'2019 СМП - Согаз_01_01_2019'!S12</f>
        <v>35</v>
      </c>
      <c r="T12" s="39">
        <f>'2019 СМП - План_01_01_2019'!T12-'2019 СМП - Согаз_01_01_2019'!T12</f>
        <v>192</v>
      </c>
      <c r="U12" s="39">
        <f>'2019 СМП - План_01_01_2019'!U12-'2019 СМП - Согаз_01_01_2019'!U12</f>
        <v>35</v>
      </c>
      <c r="V12" s="39">
        <f>'2019 СМП - План_01_01_2019'!V12-'2019 СМП - Согаз_01_01_2019'!V12</f>
        <v>220</v>
      </c>
      <c r="W12" s="39">
        <f>'2019 СМП - План_01_01_2019'!W12-'2019 СМП - Согаз_01_01_2019'!W12</f>
        <v>40</v>
      </c>
      <c r="X12" s="39">
        <f>'2019 СМП - План_01_01_2019'!X12-'2019 СМП - Согаз_01_01_2019'!X12</f>
        <v>247</v>
      </c>
      <c r="Y12" s="39">
        <f>'2019 СМП - План_01_01_2019'!Y12-'2019 СМП - Согаз_01_01_2019'!Y12</f>
        <v>45</v>
      </c>
      <c r="Z12" s="39">
        <f>'2019 СМП - План_01_01_2019'!Z12-'2019 СМП - Согаз_01_01_2019'!Z12</f>
        <v>220</v>
      </c>
      <c r="AA12" s="39">
        <f>'2019 СМП - План_01_01_2019'!AA12-'2019 СМП - Согаз_01_01_2019'!AA12</f>
        <v>40</v>
      </c>
      <c r="AB12" s="39">
        <f>'2019 СМП - План_01_01_2019'!AB12-'2019 СМП - Согаз_01_01_2019'!AB12</f>
        <v>215</v>
      </c>
      <c r="AC12" s="39">
        <f>'2019 СМП - План_01_01_2019'!AC12-'2019 СМП - Согаз_01_01_2019'!AC12</f>
        <v>38</v>
      </c>
      <c r="AD12" s="57"/>
      <c r="AE12" s="57"/>
      <c r="AF12" s="39">
        <f t="shared" si="3"/>
        <v>274</v>
      </c>
      <c r="AG12" s="39">
        <f t="shared" si="3"/>
        <v>50</v>
      </c>
      <c r="AH12" s="39">
        <f t="shared" si="14"/>
        <v>521</v>
      </c>
      <c r="AI12" s="39">
        <f t="shared" si="14"/>
        <v>95</v>
      </c>
      <c r="AJ12" s="39">
        <f t="shared" si="4"/>
        <v>795</v>
      </c>
      <c r="AK12" s="39">
        <f t="shared" si="4"/>
        <v>145</v>
      </c>
      <c r="AL12" s="39">
        <f t="shared" si="4"/>
        <v>1042</v>
      </c>
      <c r="AM12" s="39">
        <f t="shared" si="4"/>
        <v>190</v>
      </c>
      <c r="AN12" s="39">
        <f t="shared" si="4"/>
        <v>1262</v>
      </c>
      <c r="AO12" s="39">
        <f t="shared" si="4"/>
        <v>230</v>
      </c>
      <c r="AP12" s="39">
        <f t="shared" si="4"/>
        <v>1454</v>
      </c>
      <c r="AQ12" s="39">
        <f t="shared" si="4"/>
        <v>265</v>
      </c>
      <c r="AR12" s="39">
        <f t="shared" si="4"/>
        <v>1646</v>
      </c>
      <c r="AS12" s="39">
        <f t="shared" si="4"/>
        <v>300</v>
      </c>
      <c r="AT12" s="57">
        <f t="shared" si="4"/>
        <v>1838</v>
      </c>
      <c r="AU12" s="57">
        <f t="shared" si="4"/>
        <v>335</v>
      </c>
      <c r="AV12" s="57">
        <f t="shared" si="4"/>
        <v>2058</v>
      </c>
      <c r="AW12" s="57">
        <f t="shared" si="4"/>
        <v>375</v>
      </c>
      <c r="AX12" s="57">
        <f t="shared" si="4"/>
        <v>2305</v>
      </c>
      <c r="AY12" s="57">
        <f t="shared" si="4"/>
        <v>420</v>
      </c>
      <c r="AZ12" s="57">
        <f t="shared" si="4"/>
        <v>2525</v>
      </c>
      <c r="BA12" s="57">
        <f t="shared" si="4"/>
        <v>460</v>
      </c>
      <c r="BB12" s="57">
        <f t="shared" si="4"/>
        <v>2740</v>
      </c>
      <c r="BC12" s="57">
        <f t="shared" si="15"/>
        <v>498</v>
      </c>
      <c r="BD12" s="57">
        <f t="shared" si="16"/>
        <v>0</v>
      </c>
      <c r="BE12" s="57">
        <f t="shared" si="16"/>
        <v>0</v>
      </c>
      <c r="BF12" s="39">
        <f t="shared" si="17"/>
        <v>795</v>
      </c>
      <c r="BG12" s="39">
        <f t="shared" si="17"/>
        <v>145</v>
      </c>
      <c r="BH12" s="39">
        <f t="shared" si="18"/>
        <v>659</v>
      </c>
      <c r="BI12" s="39">
        <f t="shared" si="18"/>
        <v>120</v>
      </c>
      <c r="BJ12" s="39">
        <f t="shared" si="19"/>
        <v>604</v>
      </c>
      <c r="BK12" s="39">
        <f t="shared" si="19"/>
        <v>110</v>
      </c>
      <c r="BL12" s="39">
        <f t="shared" si="20"/>
        <v>682</v>
      </c>
      <c r="BM12" s="39">
        <f t="shared" si="20"/>
        <v>123</v>
      </c>
      <c r="BN12" s="4">
        <f t="shared" si="21"/>
        <v>2740</v>
      </c>
      <c r="BO12" s="4">
        <f t="shared" si="21"/>
        <v>498</v>
      </c>
      <c r="BP12" s="4">
        <f t="shared" si="22"/>
        <v>0</v>
      </c>
      <c r="BQ12" s="56">
        <f t="shared" si="22"/>
        <v>0</v>
      </c>
      <c r="BR12" s="21">
        <f>[31]пр4!$C$13</f>
        <v>795</v>
      </c>
      <c r="BS12" s="21">
        <f>[31]пр4!$C$14</f>
        <v>145</v>
      </c>
      <c r="BT12" s="21">
        <f>[31]пр4!$I$13</f>
        <v>659</v>
      </c>
      <c r="BU12" s="21">
        <f>[31]пр4!$I$14</f>
        <v>120</v>
      </c>
      <c r="BV12" s="21">
        <f>[31]пр4!$O$13</f>
        <v>604</v>
      </c>
      <c r="BW12" s="21">
        <f>[31]пр4!$O$14</f>
        <v>110</v>
      </c>
      <c r="BX12" s="21">
        <f>[31]пр4!$U$13</f>
        <v>682</v>
      </c>
      <c r="BY12" s="21">
        <f>[31]пр4!$U$14</f>
        <v>123</v>
      </c>
      <c r="BZ12" s="21">
        <f>[31]пр4!$AA$13</f>
        <v>2740</v>
      </c>
      <c r="CA12" s="21">
        <f>[31]пр4!$AA$14</f>
        <v>498</v>
      </c>
      <c r="CB12" s="65">
        <f t="shared" si="23"/>
        <v>0</v>
      </c>
      <c r="CC12" s="65">
        <f t="shared" si="5"/>
        <v>0</v>
      </c>
      <c r="CD12" s="65">
        <f t="shared" si="6"/>
        <v>0</v>
      </c>
      <c r="CE12" s="65">
        <f t="shared" si="7"/>
        <v>0</v>
      </c>
      <c r="CF12" s="66">
        <f t="shared" si="8"/>
        <v>0</v>
      </c>
      <c r="CG12" s="66">
        <f t="shared" si="9"/>
        <v>0</v>
      </c>
      <c r="CH12" s="66">
        <f t="shared" si="10"/>
        <v>0</v>
      </c>
      <c r="CI12" s="66">
        <f t="shared" si="11"/>
        <v>0</v>
      </c>
      <c r="CJ12" s="66">
        <f t="shared" si="12"/>
        <v>0</v>
      </c>
      <c r="CK12" s="66">
        <f t="shared" si="13"/>
        <v>0</v>
      </c>
      <c r="CL12" s="12"/>
    </row>
    <row r="13" spans="1:94" s="7" customFormat="1" ht="18" customHeight="1">
      <c r="A13" s="37">
        <f t="shared" si="24"/>
        <v>5</v>
      </c>
      <c r="B13" s="38" t="s">
        <v>6</v>
      </c>
      <c r="C13" s="37" t="s">
        <v>14</v>
      </c>
      <c r="D13" s="39">
        <f>[32]пр4!$AA$13</f>
        <v>12684</v>
      </c>
      <c r="E13" s="39">
        <f>[32]пр4!$AA$14</f>
        <v>1365</v>
      </c>
      <c r="F13" s="39">
        <f>'2019 СМП - План_01_01_2019'!F13-'2019 СМП - Согаз_01_01_2019'!F13</f>
        <v>1268</v>
      </c>
      <c r="G13" s="39">
        <f>'2019 СМП - План_01_01_2019'!G13-'2019 СМП - Согаз_01_01_2019'!G13</f>
        <v>136</v>
      </c>
      <c r="H13" s="39">
        <f>'2019 СМП - План_01_01_2019'!H13-'2019 СМП - Согаз_01_01_2019'!H13</f>
        <v>1142</v>
      </c>
      <c r="I13" s="39">
        <f>'2019 СМП - План_01_01_2019'!I13-'2019 СМП - Согаз_01_01_2019'!I13</f>
        <v>123</v>
      </c>
      <c r="J13" s="39">
        <f>'2019 СМП - План_01_01_2019'!J13-'2019 СМП - Согаз_01_01_2019'!J13</f>
        <v>1268</v>
      </c>
      <c r="K13" s="39">
        <f>'2019 СМП - План_01_01_2019'!K13-'2019 СМП - Согаз_01_01_2019'!K13</f>
        <v>136</v>
      </c>
      <c r="L13" s="39">
        <f>'2019 СМП - План_01_01_2019'!L13-'2019 СМП - Согаз_01_01_2019'!L13</f>
        <v>1142</v>
      </c>
      <c r="M13" s="39">
        <f>'2019 СМП - План_01_01_2019'!M13-'2019 СМП - Согаз_01_01_2019'!M13</f>
        <v>123</v>
      </c>
      <c r="N13" s="39">
        <f>'2019 СМП - План_01_01_2019'!N13-'2019 СМП - Согаз_01_01_2019'!N13</f>
        <v>1015</v>
      </c>
      <c r="O13" s="39">
        <f>'2019 СМП - План_01_01_2019'!O13-'2019 СМП - Согаз_01_01_2019'!O13</f>
        <v>109</v>
      </c>
      <c r="P13" s="39">
        <f>'2019 СМП - План_01_01_2019'!P13-'2019 СМП - Согаз_01_01_2019'!P13</f>
        <v>887</v>
      </c>
      <c r="Q13" s="39">
        <f>'2019 СМП - План_01_01_2019'!Q13-'2019 СМП - Согаз_01_01_2019'!Q13</f>
        <v>96</v>
      </c>
      <c r="R13" s="39">
        <f>'2019 СМП - План_01_01_2019'!R13-'2019 СМП - Согаз_01_01_2019'!R13</f>
        <v>887</v>
      </c>
      <c r="S13" s="39">
        <f>'2019 СМП - План_01_01_2019'!S13-'2019 СМП - Согаз_01_01_2019'!S13</f>
        <v>96</v>
      </c>
      <c r="T13" s="39">
        <f>'2019 СМП - План_01_01_2019'!T13-'2019 СМП - Согаз_01_01_2019'!T13</f>
        <v>887</v>
      </c>
      <c r="U13" s="39">
        <f>'2019 СМП - План_01_01_2019'!U13-'2019 СМП - Согаз_01_01_2019'!U13</f>
        <v>96</v>
      </c>
      <c r="V13" s="39">
        <f>'2019 СМП - План_01_01_2019'!V13-'2019 СМП - Согаз_01_01_2019'!V13</f>
        <v>1015</v>
      </c>
      <c r="W13" s="39">
        <f>'2019 СМП - План_01_01_2019'!W13-'2019 СМП - Согаз_01_01_2019'!W13</f>
        <v>109</v>
      </c>
      <c r="X13" s="39">
        <f>'2019 СМП - План_01_01_2019'!X13-'2019 СМП - Согаз_01_01_2019'!X13</f>
        <v>1142</v>
      </c>
      <c r="Y13" s="39">
        <f>'2019 СМП - План_01_01_2019'!Y13-'2019 СМП - Согаз_01_01_2019'!Y13</f>
        <v>123</v>
      </c>
      <c r="Z13" s="39">
        <f>'2019 СМП - План_01_01_2019'!Z13-'2019 СМП - Согаз_01_01_2019'!Z13</f>
        <v>1015</v>
      </c>
      <c r="AA13" s="39">
        <f>'2019 СМП - План_01_01_2019'!AA13-'2019 СМП - Согаз_01_01_2019'!AA13</f>
        <v>109</v>
      </c>
      <c r="AB13" s="39">
        <f>'2019 СМП - План_01_01_2019'!AB13-'2019 СМП - Согаз_01_01_2019'!AB13</f>
        <v>1016</v>
      </c>
      <c r="AC13" s="39">
        <f>'2019 СМП - План_01_01_2019'!AC13-'2019 СМП - Согаз_01_01_2019'!AC13</f>
        <v>109</v>
      </c>
      <c r="AD13" s="57"/>
      <c r="AE13" s="57"/>
      <c r="AF13" s="39">
        <f t="shared" si="3"/>
        <v>1268</v>
      </c>
      <c r="AG13" s="39">
        <f t="shared" si="3"/>
        <v>136</v>
      </c>
      <c r="AH13" s="39">
        <f t="shared" si="14"/>
        <v>2410</v>
      </c>
      <c r="AI13" s="39">
        <f t="shared" si="14"/>
        <v>259</v>
      </c>
      <c r="AJ13" s="39">
        <f t="shared" si="4"/>
        <v>3678</v>
      </c>
      <c r="AK13" s="39">
        <f t="shared" si="4"/>
        <v>395</v>
      </c>
      <c r="AL13" s="39">
        <f t="shared" si="4"/>
        <v>4820</v>
      </c>
      <c r="AM13" s="39">
        <f t="shared" si="4"/>
        <v>518</v>
      </c>
      <c r="AN13" s="39">
        <f t="shared" si="4"/>
        <v>5835</v>
      </c>
      <c r="AO13" s="39">
        <f t="shared" si="4"/>
        <v>627</v>
      </c>
      <c r="AP13" s="39">
        <f t="shared" si="4"/>
        <v>6722</v>
      </c>
      <c r="AQ13" s="39">
        <f t="shared" si="4"/>
        <v>723</v>
      </c>
      <c r="AR13" s="39">
        <f t="shared" si="4"/>
        <v>7609</v>
      </c>
      <c r="AS13" s="39">
        <f t="shared" si="4"/>
        <v>819</v>
      </c>
      <c r="AT13" s="57">
        <f t="shared" si="4"/>
        <v>8496</v>
      </c>
      <c r="AU13" s="57">
        <f t="shared" si="4"/>
        <v>915</v>
      </c>
      <c r="AV13" s="57">
        <f t="shared" si="4"/>
        <v>9511</v>
      </c>
      <c r="AW13" s="57">
        <f t="shared" si="4"/>
        <v>1024</v>
      </c>
      <c r="AX13" s="57">
        <f t="shared" si="4"/>
        <v>10653</v>
      </c>
      <c r="AY13" s="57">
        <f t="shared" si="4"/>
        <v>1147</v>
      </c>
      <c r="AZ13" s="57">
        <f t="shared" si="4"/>
        <v>11668</v>
      </c>
      <c r="BA13" s="57">
        <f t="shared" si="4"/>
        <v>1256</v>
      </c>
      <c r="BB13" s="57">
        <f t="shared" si="4"/>
        <v>12684</v>
      </c>
      <c r="BC13" s="57">
        <f t="shared" si="15"/>
        <v>1365</v>
      </c>
      <c r="BD13" s="57">
        <f t="shared" si="16"/>
        <v>0</v>
      </c>
      <c r="BE13" s="57">
        <f t="shared" si="16"/>
        <v>0</v>
      </c>
      <c r="BF13" s="39">
        <f t="shared" si="17"/>
        <v>3678</v>
      </c>
      <c r="BG13" s="39">
        <f t="shared" si="17"/>
        <v>395</v>
      </c>
      <c r="BH13" s="39">
        <f t="shared" si="18"/>
        <v>3044</v>
      </c>
      <c r="BI13" s="39">
        <f t="shared" si="18"/>
        <v>328</v>
      </c>
      <c r="BJ13" s="39">
        <f t="shared" si="19"/>
        <v>2789</v>
      </c>
      <c r="BK13" s="39">
        <f t="shared" si="19"/>
        <v>301</v>
      </c>
      <c r="BL13" s="39">
        <f t="shared" si="20"/>
        <v>3173</v>
      </c>
      <c r="BM13" s="39">
        <f t="shared" si="20"/>
        <v>341</v>
      </c>
      <c r="BN13" s="4">
        <f t="shared" si="21"/>
        <v>12684</v>
      </c>
      <c r="BO13" s="4">
        <f t="shared" si="21"/>
        <v>1365</v>
      </c>
      <c r="BP13" s="4">
        <f t="shared" si="22"/>
        <v>0</v>
      </c>
      <c r="BQ13" s="56">
        <f t="shared" si="22"/>
        <v>0</v>
      </c>
      <c r="BR13" s="21">
        <f>[32]пр4!$C$13</f>
        <v>3678</v>
      </c>
      <c r="BS13" s="21">
        <f>[32]пр4!$C$14</f>
        <v>395</v>
      </c>
      <c r="BT13" s="21">
        <f>[32]пр4!$I$13</f>
        <v>3044</v>
      </c>
      <c r="BU13" s="21">
        <f>[32]пр4!$I$14</f>
        <v>328</v>
      </c>
      <c r="BV13" s="21">
        <f>[32]пр4!$O$13</f>
        <v>2789</v>
      </c>
      <c r="BW13" s="21">
        <f>[32]пр4!$O$14</f>
        <v>301</v>
      </c>
      <c r="BX13" s="21">
        <f>[32]пр4!$U$13</f>
        <v>3173</v>
      </c>
      <c r="BY13" s="21">
        <f>[32]пр4!$U$14</f>
        <v>341</v>
      </c>
      <c r="BZ13" s="21">
        <f>[32]пр4!$AA$13</f>
        <v>12684</v>
      </c>
      <c r="CA13" s="21">
        <f>[32]пр4!$AA$14</f>
        <v>1365</v>
      </c>
      <c r="CB13" s="65">
        <f t="shared" si="23"/>
        <v>0</v>
      </c>
      <c r="CC13" s="65">
        <f t="shared" si="5"/>
        <v>0</v>
      </c>
      <c r="CD13" s="65">
        <f t="shared" si="6"/>
        <v>0</v>
      </c>
      <c r="CE13" s="65">
        <f t="shared" si="7"/>
        <v>0</v>
      </c>
      <c r="CF13" s="66">
        <f t="shared" si="8"/>
        <v>0</v>
      </c>
      <c r="CG13" s="66">
        <f t="shared" si="9"/>
        <v>0</v>
      </c>
      <c r="CH13" s="66">
        <f t="shared" si="10"/>
        <v>0</v>
      </c>
      <c r="CI13" s="66">
        <f t="shared" si="11"/>
        <v>0</v>
      </c>
      <c r="CJ13" s="66">
        <f t="shared" si="12"/>
        <v>0</v>
      </c>
      <c r="CK13" s="66">
        <f t="shared" si="13"/>
        <v>0</v>
      </c>
      <c r="CL13" s="12"/>
    </row>
    <row r="14" spans="1:94" s="7" customFormat="1" ht="18" customHeight="1">
      <c r="A14" s="37">
        <f t="shared" si="24"/>
        <v>6</v>
      </c>
      <c r="B14" s="38" t="s">
        <v>7</v>
      </c>
      <c r="C14" s="37" t="s">
        <v>15</v>
      </c>
      <c r="D14" s="39">
        <f>[33]пр4!$AA$13</f>
        <v>4749</v>
      </c>
      <c r="E14" s="39">
        <f>[33]пр4!$AA$14</f>
        <v>744</v>
      </c>
      <c r="F14" s="39">
        <f>'2019 СМП - План_01_01_2019'!F14-'2019 СМП - Согаз_01_01_2019'!F14</f>
        <v>474</v>
      </c>
      <c r="G14" s="39">
        <f>'2019 СМП - План_01_01_2019'!G14-'2019 СМП - Согаз_01_01_2019'!G14</f>
        <v>75</v>
      </c>
      <c r="H14" s="39">
        <f>'2019 СМП - План_01_01_2019'!H14-'2019 СМП - Согаз_01_01_2019'!H14</f>
        <v>427</v>
      </c>
      <c r="I14" s="39">
        <f>'2019 СМП - План_01_01_2019'!I14-'2019 СМП - Согаз_01_01_2019'!I14</f>
        <v>67</v>
      </c>
      <c r="J14" s="39">
        <f>'2019 СМП - План_01_01_2019'!J14-'2019 СМП - Согаз_01_01_2019'!J14</f>
        <v>474</v>
      </c>
      <c r="K14" s="39">
        <f>'2019 СМП - План_01_01_2019'!K14-'2019 СМП - Согаз_01_01_2019'!K14</f>
        <v>75</v>
      </c>
      <c r="L14" s="39">
        <f>'2019 СМП - План_01_01_2019'!L14-'2019 СМП - Согаз_01_01_2019'!L14</f>
        <v>427</v>
      </c>
      <c r="M14" s="39">
        <f>'2019 СМП - План_01_01_2019'!M14-'2019 СМП - Согаз_01_01_2019'!M14</f>
        <v>67</v>
      </c>
      <c r="N14" s="39">
        <f>'2019 СМП - План_01_01_2019'!N14-'2019 СМП - Согаз_01_01_2019'!N14</f>
        <v>380</v>
      </c>
      <c r="O14" s="39">
        <f>'2019 СМП - План_01_01_2019'!O14-'2019 СМП - Согаз_01_01_2019'!O14</f>
        <v>59</v>
      </c>
      <c r="P14" s="39">
        <f>'2019 СМП - План_01_01_2019'!P14-'2019 СМП - Согаз_01_01_2019'!P14</f>
        <v>333</v>
      </c>
      <c r="Q14" s="39">
        <f>'2019 СМП - План_01_01_2019'!Q14-'2019 СМП - Согаз_01_01_2019'!Q14</f>
        <v>52</v>
      </c>
      <c r="R14" s="39">
        <f>'2019 СМП - План_01_01_2019'!R14-'2019 СМП - Согаз_01_01_2019'!R14</f>
        <v>333</v>
      </c>
      <c r="S14" s="39">
        <f>'2019 СМП - План_01_01_2019'!S14-'2019 СМП - Согаз_01_01_2019'!S14</f>
        <v>52</v>
      </c>
      <c r="T14" s="39">
        <f>'2019 СМП - План_01_01_2019'!T14-'2019 СМП - Согаз_01_01_2019'!T14</f>
        <v>333</v>
      </c>
      <c r="U14" s="39">
        <f>'2019 СМП - План_01_01_2019'!U14-'2019 СМП - Согаз_01_01_2019'!U14</f>
        <v>52</v>
      </c>
      <c r="V14" s="39">
        <f>'2019 СМП - План_01_01_2019'!V14-'2019 СМП - Согаз_01_01_2019'!V14</f>
        <v>380</v>
      </c>
      <c r="W14" s="39">
        <f>'2019 СМП - План_01_01_2019'!W14-'2019 СМП - Согаз_01_01_2019'!W14</f>
        <v>59</v>
      </c>
      <c r="X14" s="39">
        <f>'2019 СМП - План_01_01_2019'!X14-'2019 СМП - Согаз_01_01_2019'!X14</f>
        <v>427</v>
      </c>
      <c r="Y14" s="39">
        <f>'2019 СМП - План_01_01_2019'!Y14-'2019 СМП - Согаз_01_01_2019'!Y14</f>
        <v>67</v>
      </c>
      <c r="Z14" s="39">
        <f>'2019 СМП - План_01_01_2019'!Z14-'2019 СМП - Согаз_01_01_2019'!Z14</f>
        <v>380</v>
      </c>
      <c r="AA14" s="39">
        <f>'2019 СМП - План_01_01_2019'!AA14-'2019 СМП - Согаз_01_01_2019'!AA14</f>
        <v>59</v>
      </c>
      <c r="AB14" s="39">
        <f>'2019 СМП - План_01_01_2019'!AB14-'2019 СМП - Согаз_01_01_2019'!AB14</f>
        <v>381</v>
      </c>
      <c r="AC14" s="39">
        <f>'2019 СМП - План_01_01_2019'!AC14-'2019 СМП - Согаз_01_01_2019'!AC14</f>
        <v>60</v>
      </c>
      <c r="AD14" s="57"/>
      <c r="AE14" s="57"/>
      <c r="AF14" s="39">
        <f t="shared" si="3"/>
        <v>474</v>
      </c>
      <c r="AG14" s="39">
        <f t="shared" si="3"/>
        <v>75</v>
      </c>
      <c r="AH14" s="39">
        <f t="shared" si="14"/>
        <v>901</v>
      </c>
      <c r="AI14" s="39">
        <f t="shared" si="14"/>
        <v>142</v>
      </c>
      <c r="AJ14" s="39">
        <f t="shared" si="4"/>
        <v>1375</v>
      </c>
      <c r="AK14" s="39">
        <f t="shared" si="4"/>
        <v>217</v>
      </c>
      <c r="AL14" s="39">
        <f t="shared" si="4"/>
        <v>1802</v>
      </c>
      <c r="AM14" s="39">
        <f t="shared" si="4"/>
        <v>284</v>
      </c>
      <c r="AN14" s="39">
        <f t="shared" si="4"/>
        <v>2182</v>
      </c>
      <c r="AO14" s="39">
        <f t="shared" si="4"/>
        <v>343</v>
      </c>
      <c r="AP14" s="39">
        <f t="shared" si="4"/>
        <v>2515</v>
      </c>
      <c r="AQ14" s="39">
        <f t="shared" si="4"/>
        <v>395</v>
      </c>
      <c r="AR14" s="39">
        <f t="shared" si="4"/>
        <v>2848</v>
      </c>
      <c r="AS14" s="39">
        <f t="shared" si="4"/>
        <v>447</v>
      </c>
      <c r="AT14" s="57">
        <f t="shared" si="4"/>
        <v>3181</v>
      </c>
      <c r="AU14" s="57">
        <f t="shared" si="4"/>
        <v>499</v>
      </c>
      <c r="AV14" s="57">
        <f t="shared" si="4"/>
        <v>3561</v>
      </c>
      <c r="AW14" s="57">
        <f t="shared" si="4"/>
        <v>558</v>
      </c>
      <c r="AX14" s="57">
        <f t="shared" si="4"/>
        <v>3988</v>
      </c>
      <c r="AY14" s="57">
        <f t="shared" si="4"/>
        <v>625</v>
      </c>
      <c r="AZ14" s="57">
        <f t="shared" si="4"/>
        <v>4368</v>
      </c>
      <c r="BA14" s="57">
        <f t="shared" si="4"/>
        <v>684</v>
      </c>
      <c r="BB14" s="57">
        <f t="shared" si="4"/>
        <v>4749</v>
      </c>
      <c r="BC14" s="57">
        <f t="shared" si="15"/>
        <v>744</v>
      </c>
      <c r="BD14" s="57">
        <f t="shared" si="16"/>
        <v>0</v>
      </c>
      <c r="BE14" s="57">
        <f t="shared" si="16"/>
        <v>0</v>
      </c>
      <c r="BF14" s="39">
        <f t="shared" si="17"/>
        <v>1375</v>
      </c>
      <c r="BG14" s="39">
        <f t="shared" si="17"/>
        <v>217</v>
      </c>
      <c r="BH14" s="39">
        <f t="shared" si="18"/>
        <v>1140</v>
      </c>
      <c r="BI14" s="39">
        <f t="shared" si="18"/>
        <v>178</v>
      </c>
      <c r="BJ14" s="39">
        <f t="shared" si="19"/>
        <v>1046</v>
      </c>
      <c r="BK14" s="39">
        <f t="shared" si="19"/>
        <v>163</v>
      </c>
      <c r="BL14" s="39">
        <f t="shared" si="20"/>
        <v>1188</v>
      </c>
      <c r="BM14" s="39">
        <f t="shared" si="20"/>
        <v>186</v>
      </c>
      <c r="BN14" s="4">
        <f t="shared" si="21"/>
        <v>4749</v>
      </c>
      <c r="BO14" s="4">
        <f t="shared" si="21"/>
        <v>744</v>
      </c>
      <c r="BP14" s="4">
        <f t="shared" si="22"/>
        <v>0</v>
      </c>
      <c r="BQ14" s="56">
        <f t="shared" si="22"/>
        <v>0</v>
      </c>
      <c r="BR14" s="21">
        <f>[33]пр4!$C$13</f>
        <v>1375</v>
      </c>
      <c r="BS14" s="21">
        <f>[33]пр4!$C$14</f>
        <v>217</v>
      </c>
      <c r="BT14" s="21">
        <f>[33]пр4!$I$13</f>
        <v>1140</v>
      </c>
      <c r="BU14" s="21">
        <f>[33]пр4!$I$14</f>
        <v>178</v>
      </c>
      <c r="BV14" s="21">
        <f>[33]пр4!$O$13</f>
        <v>1046</v>
      </c>
      <c r="BW14" s="21">
        <f>[33]пр4!$O$14</f>
        <v>163</v>
      </c>
      <c r="BX14" s="21">
        <f>[33]пр4!$U$13</f>
        <v>1188</v>
      </c>
      <c r="BY14" s="21">
        <f>[33]пр4!$U$14</f>
        <v>186</v>
      </c>
      <c r="BZ14" s="21">
        <f>[33]пр4!$AA$13</f>
        <v>4749</v>
      </c>
      <c r="CA14" s="21">
        <f>[33]пр4!$AA$14</f>
        <v>744</v>
      </c>
      <c r="CB14" s="65">
        <f t="shared" si="23"/>
        <v>0</v>
      </c>
      <c r="CC14" s="65">
        <f t="shared" si="5"/>
        <v>0</v>
      </c>
      <c r="CD14" s="65">
        <f t="shared" si="6"/>
        <v>0</v>
      </c>
      <c r="CE14" s="65">
        <f t="shared" si="7"/>
        <v>0</v>
      </c>
      <c r="CF14" s="66">
        <f t="shared" si="8"/>
        <v>0</v>
      </c>
      <c r="CG14" s="66">
        <f t="shared" si="9"/>
        <v>0</v>
      </c>
      <c r="CH14" s="66">
        <f t="shared" si="10"/>
        <v>0</v>
      </c>
      <c r="CI14" s="66">
        <f t="shared" si="11"/>
        <v>0</v>
      </c>
      <c r="CJ14" s="66">
        <f t="shared" si="12"/>
        <v>0</v>
      </c>
      <c r="CK14" s="66">
        <f t="shared" si="13"/>
        <v>0</v>
      </c>
      <c r="CL14" s="12"/>
    </row>
    <row r="15" spans="1:94" s="7" customFormat="1" ht="18" customHeight="1">
      <c r="A15" s="37">
        <f t="shared" si="24"/>
        <v>7</v>
      </c>
      <c r="B15" s="38" t="s">
        <v>41</v>
      </c>
      <c r="C15" s="37">
        <v>419</v>
      </c>
      <c r="D15" s="39">
        <f>[34]пр4!$AA$13</f>
        <v>26145</v>
      </c>
      <c r="E15" s="39">
        <f>[34]пр4!$AA$14</f>
        <v>900</v>
      </c>
      <c r="F15" s="39">
        <f>'2019 СМП - План_01_01_2019'!F15-'2019 СМП - Согаз_01_01_2019'!F15</f>
        <v>2615</v>
      </c>
      <c r="G15" s="39">
        <f>'2019 СМП - План_01_01_2019'!G15-'2019 СМП - Согаз_01_01_2019'!G15</f>
        <v>90</v>
      </c>
      <c r="H15" s="39">
        <f>'2019 СМП - План_01_01_2019'!H15-'2019 СМП - Согаз_01_01_2019'!H15</f>
        <v>2353</v>
      </c>
      <c r="I15" s="39">
        <f>'2019 СМП - План_01_01_2019'!I15-'2019 СМП - Согаз_01_01_2019'!I15</f>
        <v>81</v>
      </c>
      <c r="J15" s="39">
        <f>'2019 СМП - План_01_01_2019'!J15-'2019 СМП - Согаз_01_01_2019'!J15</f>
        <v>2615</v>
      </c>
      <c r="K15" s="39">
        <f>'2019 СМП - План_01_01_2019'!K15-'2019 СМП - Согаз_01_01_2019'!K15</f>
        <v>90</v>
      </c>
      <c r="L15" s="39">
        <f>'2019 СМП - План_01_01_2019'!L15-'2019 СМП - Согаз_01_01_2019'!L15</f>
        <v>2353</v>
      </c>
      <c r="M15" s="39">
        <f>'2019 СМП - План_01_01_2019'!M15-'2019 СМП - Согаз_01_01_2019'!M15</f>
        <v>81</v>
      </c>
      <c r="N15" s="39">
        <f>'2019 СМП - План_01_01_2019'!N15-'2019 СМП - Согаз_01_01_2019'!N15</f>
        <v>2092</v>
      </c>
      <c r="O15" s="39">
        <f>'2019 СМП - План_01_01_2019'!O15-'2019 СМП - Согаз_01_01_2019'!O15</f>
        <v>72</v>
      </c>
      <c r="P15" s="39">
        <f>'2019 СМП - План_01_01_2019'!P15-'2019 СМП - Согаз_01_01_2019'!P15</f>
        <v>1830</v>
      </c>
      <c r="Q15" s="39">
        <f>'2019 СМП - План_01_01_2019'!Q15-'2019 СМП - Согаз_01_01_2019'!Q15</f>
        <v>63</v>
      </c>
      <c r="R15" s="39">
        <f>'2019 СМП - План_01_01_2019'!R15-'2019 СМП - Согаз_01_01_2019'!R15</f>
        <v>1830</v>
      </c>
      <c r="S15" s="39">
        <f>'2019 СМП - План_01_01_2019'!S15-'2019 СМП - Согаз_01_01_2019'!S15</f>
        <v>63</v>
      </c>
      <c r="T15" s="39">
        <f>'2019 СМП - План_01_01_2019'!T15-'2019 СМП - Согаз_01_01_2019'!T15</f>
        <v>1830</v>
      </c>
      <c r="U15" s="39">
        <f>'2019 СМП - План_01_01_2019'!U15-'2019 СМП - Согаз_01_01_2019'!U15</f>
        <v>63</v>
      </c>
      <c r="V15" s="39">
        <f>'2019 СМП - План_01_01_2019'!V15-'2019 СМП - Согаз_01_01_2019'!V15</f>
        <v>2092</v>
      </c>
      <c r="W15" s="39">
        <f>'2019 СМП - План_01_01_2019'!W15-'2019 СМП - Согаз_01_01_2019'!W15</f>
        <v>72</v>
      </c>
      <c r="X15" s="39">
        <f>'2019 СМП - План_01_01_2019'!X15-'2019 СМП - Согаз_01_01_2019'!X15</f>
        <v>2353</v>
      </c>
      <c r="Y15" s="39">
        <f>'2019 СМП - План_01_01_2019'!Y15-'2019 СМП - Согаз_01_01_2019'!Y15</f>
        <v>81</v>
      </c>
      <c r="Z15" s="39">
        <f>'2019 СМП - План_01_01_2019'!Z15-'2019 СМП - Согаз_01_01_2019'!Z15</f>
        <v>2092</v>
      </c>
      <c r="AA15" s="39">
        <f>'2019 СМП - План_01_01_2019'!AA15-'2019 СМП - Согаз_01_01_2019'!AA15</f>
        <v>72</v>
      </c>
      <c r="AB15" s="39">
        <f>'2019 СМП - План_01_01_2019'!AB15-'2019 СМП - Согаз_01_01_2019'!AB15</f>
        <v>2090</v>
      </c>
      <c r="AC15" s="39">
        <f>'2019 СМП - План_01_01_2019'!AC15-'2019 СМП - Согаз_01_01_2019'!AC15</f>
        <v>72</v>
      </c>
      <c r="AD15" s="57"/>
      <c r="AE15" s="57"/>
      <c r="AF15" s="39">
        <f t="shared" si="3"/>
        <v>2615</v>
      </c>
      <c r="AG15" s="39">
        <f t="shared" si="3"/>
        <v>90</v>
      </c>
      <c r="AH15" s="39">
        <f t="shared" si="14"/>
        <v>4968</v>
      </c>
      <c r="AI15" s="39">
        <f t="shared" si="14"/>
        <v>171</v>
      </c>
      <c r="AJ15" s="39">
        <f t="shared" si="4"/>
        <v>7583</v>
      </c>
      <c r="AK15" s="39">
        <f t="shared" si="4"/>
        <v>261</v>
      </c>
      <c r="AL15" s="39">
        <f t="shared" si="4"/>
        <v>9936</v>
      </c>
      <c r="AM15" s="39">
        <f t="shared" si="4"/>
        <v>342</v>
      </c>
      <c r="AN15" s="39">
        <f t="shared" si="4"/>
        <v>12028</v>
      </c>
      <c r="AO15" s="39">
        <f t="shared" si="4"/>
        <v>414</v>
      </c>
      <c r="AP15" s="39">
        <f t="shared" si="4"/>
        <v>13858</v>
      </c>
      <c r="AQ15" s="39">
        <f t="shared" si="4"/>
        <v>477</v>
      </c>
      <c r="AR15" s="39">
        <f t="shared" si="4"/>
        <v>15688</v>
      </c>
      <c r="AS15" s="39">
        <f t="shared" si="4"/>
        <v>540</v>
      </c>
      <c r="AT15" s="57">
        <f t="shared" si="4"/>
        <v>17518</v>
      </c>
      <c r="AU15" s="57">
        <f t="shared" si="4"/>
        <v>603</v>
      </c>
      <c r="AV15" s="57">
        <f t="shared" si="4"/>
        <v>19610</v>
      </c>
      <c r="AW15" s="57">
        <f t="shared" si="4"/>
        <v>675</v>
      </c>
      <c r="AX15" s="57">
        <f t="shared" si="4"/>
        <v>21963</v>
      </c>
      <c r="AY15" s="57">
        <f t="shared" si="4"/>
        <v>756</v>
      </c>
      <c r="AZ15" s="57">
        <f t="shared" si="4"/>
        <v>24055</v>
      </c>
      <c r="BA15" s="57">
        <f t="shared" si="4"/>
        <v>828</v>
      </c>
      <c r="BB15" s="57">
        <f t="shared" si="4"/>
        <v>26145</v>
      </c>
      <c r="BC15" s="57">
        <f t="shared" si="15"/>
        <v>900</v>
      </c>
      <c r="BD15" s="57">
        <f t="shared" si="16"/>
        <v>0</v>
      </c>
      <c r="BE15" s="57">
        <f t="shared" si="16"/>
        <v>0</v>
      </c>
      <c r="BF15" s="39">
        <f t="shared" si="17"/>
        <v>7583</v>
      </c>
      <c r="BG15" s="39">
        <f t="shared" si="17"/>
        <v>261</v>
      </c>
      <c r="BH15" s="39">
        <f t="shared" si="18"/>
        <v>6275</v>
      </c>
      <c r="BI15" s="39">
        <f t="shared" si="18"/>
        <v>216</v>
      </c>
      <c r="BJ15" s="39">
        <f t="shared" si="19"/>
        <v>5752</v>
      </c>
      <c r="BK15" s="39">
        <f t="shared" si="19"/>
        <v>198</v>
      </c>
      <c r="BL15" s="39">
        <f t="shared" si="20"/>
        <v>6535</v>
      </c>
      <c r="BM15" s="39">
        <f t="shared" si="20"/>
        <v>225</v>
      </c>
      <c r="BN15" s="4">
        <f t="shared" si="21"/>
        <v>26145</v>
      </c>
      <c r="BO15" s="4">
        <f t="shared" si="21"/>
        <v>900</v>
      </c>
      <c r="BP15" s="4">
        <f t="shared" si="22"/>
        <v>0</v>
      </c>
      <c r="BQ15" s="56">
        <f t="shared" si="22"/>
        <v>0</v>
      </c>
      <c r="BR15" s="21">
        <f>[34]пр4!$C$13</f>
        <v>7583</v>
      </c>
      <c r="BS15" s="21">
        <f>[34]пр4!$C$14</f>
        <v>261</v>
      </c>
      <c r="BT15" s="21">
        <f>[34]пр4!$I$13</f>
        <v>6275</v>
      </c>
      <c r="BU15" s="21">
        <f>[34]пр4!$I$14</f>
        <v>216</v>
      </c>
      <c r="BV15" s="21">
        <f>[34]пр4!$O$13</f>
        <v>5752</v>
      </c>
      <c r="BW15" s="21">
        <f>[34]пр4!$O$14</f>
        <v>198</v>
      </c>
      <c r="BX15" s="21">
        <f>[34]пр4!$U$13</f>
        <v>6535</v>
      </c>
      <c r="BY15" s="21">
        <f>[34]пр4!$U$14</f>
        <v>225</v>
      </c>
      <c r="BZ15" s="21">
        <f>[34]пр4!$AA$13</f>
        <v>26145</v>
      </c>
      <c r="CA15" s="21">
        <f>[34]пр4!$AA$14</f>
        <v>900</v>
      </c>
      <c r="CB15" s="65">
        <f t="shared" si="23"/>
        <v>0</v>
      </c>
      <c r="CC15" s="65">
        <f t="shared" si="5"/>
        <v>0</v>
      </c>
      <c r="CD15" s="65">
        <f t="shared" si="6"/>
        <v>0</v>
      </c>
      <c r="CE15" s="65">
        <f t="shared" si="7"/>
        <v>0</v>
      </c>
      <c r="CF15" s="66">
        <f t="shared" si="8"/>
        <v>0</v>
      </c>
      <c r="CG15" s="66">
        <f t="shared" si="9"/>
        <v>0</v>
      </c>
      <c r="CH15" s="66">
        <f t="shared" si="10"/>
        <v>0</v>
      </c>
      <c r="CI15" s="66">
        <f t="shared" si="11"/>
        <v>0</v>
      </c>
      <c r="CJ15" s="66">
        <f t="shared" si="12"/>
        <v>0</v>
      </c>
      <c r="CK15" s="66">
        <f t="shared" si="13"/>
        <v>0</v>
      </c>
      <c r="CL15" s="12"/>
    </row>
    <row r="16" spans="1:94" s="7" customFormat="1" ht="18" customHeight="1">
      <c r="A16" s="37">
        <f t="shared" si="24"/>
        <v>8</v>
      </c>
      <c r="B16" s="38" t="s">
        <v>4</v>
      </c>
      <c r="C16" s="37" t="s">
        <v>12</v>
      </c>
      <c r="D16" s="39">
        <f>[35]пр4!$AA$13</f>
        <v>896</v>
      </c>
      <c r="E16" s="39">
        <f>[35]пр4!$AA$14</f>
        <v>94</v>
      </c>
      <c r="F16" s="39">
        <f>'2019 СМП - План_01_01_2019'!F16-'2019 СМП - Согаз_01_01_2019'!F16</f>
        <v>89</v>
      </c>
      <c r="G16" s="39">
        <f>'2019 СМП - План_01_01_2019'!G16-'2019 СМП - Согаз_01_01_2019'!G16</f>
        <v>9</v>
      </c>
      <c r="H16" s="39">
        <f>'2019 СМП - План_01_01_2019'!H16-'2019 СМП - Согаз_01_01_2019'!H16</f>
        <v>80</v>
      </c>
      <c r="I16" s="39">
        <f>'2019 СМП - План_01_01_2019'!I16-'2019 СМП - Согаз_01_01_2019'!I16</f>
        <v>8</v>
      </c>
      <c r="J16" s="39">
        <f>'2019 СМП - План_01_01_2019'!J16-'2019 СМП - Согаз_01_01_2019'!J16</f>
        <v>89</v>
      </c>
      <c r="K16" s="39">
        <f>'2019 СМП - План_01_01_2019'!K16-'2019 СМП - Согаз_01_01_2019'!K16</f>
        <v>9</v>
      </c>
      <c r="L16" s="39">
        <f>'2019 СМП - План_01_01_2019'!L16-'2019 СМП - Согаз_01_01_2019'!L16</f>
        <v>80</v>
      </c>
      <c r="M16" s="39">
        <f>'2019 СМП - План_01_01_2019'!M16-'2019 СМП - Согаз_01_01_2019'!M16</f>
        <v>8</v>
      </c>
      <c r="N16" s="39">
        <f>'2019 СМП - План_01_01_2019'!N16-'2019 СМП - Согаз_01_01_2019'!N16</f>
        <v>71</v>
      </c>
      <c r="O16" s="39">
        <f>'2019 СМП - План_01_01_2019'!O16-'2019 СМП - Согаз_01_01_2019'!O16</f>
        <v>7</v>
      </c>
      <c r="P16" s="39">
        <f>'2019 СМП - План_01_01_2019'!P16-'2019 СМП - Согаз_01_01_2019'!P16</f>
        <v>63</v>
      </c>
      <c r="Q16" s="39">
        <f>'2019 СМП - План_01_01_2019'!Q16-'2019 СМП - Согаз_01_01_2019'!Q16</f>
        <v>6</v>
      </c>
      <c r="R16" s="39">
        <f>'2019 СМП - План_01_01_2019'!R16-'2019 СМП - Согаз_01_01_2019'!R16</f>
        <v>63</v>
      </c>
      <c r="S16" s="39">
        <f>'2019 СМП - План_01_01_2019'!S16-'2019 СМП - Согаз_01_01_2019'!S16</f>
        <v>6</v>
      </c>
      <c r="T16" s="39">
        <f>'2019 СМП - План_01_01_2019'!T16-'2019 СМП - Согаз_01_01_2019'!T16</f>
        <v>63</v>
      </c>
      <c r="U16" s="39">
        <f>'2019 СМП - План_01_01_2019'!U16-'2019 СМП - Согаз_01_01_2019'!U16</f>
        <v>6</v>
      </c>
      <c r="V16" s="39">
        <f>'2019 СМП - План_01_01_2019'!V16-'2019 СМП - Согаз_01_01_2019'!V16</f>
        <v>71</v>
      </c>
      <c r="W16" s="39">
        <f>'2019 СМП - План_01_01_2019'!W16-'2019 СМП - Согаз_01_01_2019'!W16</f>
        <v>7</v>
      </c>
      <c r="X16" s="39">
        <f>'2019 СМП - План_01_01_2019'!X16-'2019 СМП - Согаз_01_01_2019'!X16</f>
        <v>80</v>
      </c>
      <c r="Y16" s="39">
        <f>'2019 СМП - План_01_01_2019'!Y16-'2019 СМП - Согаз_01_01_2019'!Y16</f>
        <v>8</v>
      </c>
      <c r="Z16" s="39">
        <f>'2019 СМП - План_01_01_2019'!Z16-'2019 СМП - Согаз_01_01_2019'!Z16</f>
        <v>71</v>
      </c>
      <c r="AA16" s="39">
        <f>'2019 СМП - План_01_01_2019'!AA16-'2019 СМП - Согаз_01_01_2019'!AA16</f>
        <v>7</v>
      </c>
      <c r="AB16" s="39">
        <f>'2019 СМП - План_01_01_2019'!AB16-'2019 СМП - Согаз_01_01_2019'!AB16</f>
        <v>76</v>
      </c>
      <c r="AC16" s="39">
        <f>'2019 СМП - План_01_01_2019'!AC16-'2019 СМП - Согаз_01_01_2019'!AC16</f>
        <v>13</v>
      </c>
      <c r="AD16" s="57"/>
      <c r="AE16" s="57"/>
      <c r="AF16" s="39">
        <f t="shared" si="3"/>
        <v>89</v>
      </c>
      <c r="AG16" s="39">
        <f t="shared" si="3"/>
        <v>9</v>
      </c>
      <c r="AH16" s="39">
        <f t="shared" si="14"/>
        <v>169</v>
      </c>
      <c r="AI16" s="39">
        <f t="shared" si="14"/>
        <v>17</v>
      </c>
      <c r="AJ16" s="39">
        <f t="shared" si="4"/>
        <v>258</v>
      </c>
      <c r="AK16" s="39">
        <f t="shared" si="4"/>
        <v>26</v>
      </c>
      <c r="AL16" s="39">
        <f t="shared" si="4"/>
        <v>338</v>
      </c>
      <c r="AM16" s="39">
        <f t="shared" si="4"/>
        <v>34</v>
      </c>
      <c r="AN16" s="39">
        <f t="shared" si="4"/>
        <v>409</v>
      </c>
      <c r="AO16" s="39">
        <f t="shared" si="4"/>
        <v>41</v>
      </c>
      <c r="AP16" s="39">
        <f t="shared" si="4"/>
        <v>472</v>
      </c>
      <c r="AQ16" s="39">
        <f t="shared" si="4"/>
        <v>47</v>
      </c>
      <c r="AR16" s="39">
        <f t="shared" si="4"/>
        <v>535</v>
      </c>
      <c r="AS16" s="39">
        <f t="shared" si="4"/>
        <v>53</v>
      </c>
      <c r="AT16" s="57">
        <f t="shared" si="4"/>
        <v>598</v>
      </c>
      <c r="AU16" s="57">
        <f t="shared" si="4"/>
        <v>59</v>
      </c>
      <c r="AV16" s="57">
        <f t="shared" si="4"/>
        <v>669</v>
      </c>
      <c r="AW16" s="57">
        <f t="shared" si="4"/>
        <v>66</v>
      </c>
      <c r="AX16" s="57">
        <f t="shared" si="4"/>
        <v>749</v>
      </c>
      <c r="AY16" s="57">
        <f t="shared" si="4"/>
        <v>74</v>
      </c>
      <c r="AZ16" s="57">
        <f t="shared" si="4"/>
        <v>820</v>
      </c>
      <c r="BA16" s="57">
        <f t="shared" si="4"/>
        <v>81</v>
      </c>
      <c r="BB16" s="57">
        <f t="shared" si="4"/>
        <v>896</v>
      </c>
      <c r="BC16" s="57">
        <f t="shared" si="15"/>
        <v>94</v>
      </c>
      <c r="BD16" s="57">
        <f t="shared" si="16"/>
        <v>0</v>
      </c>
      <c r="BE16" s="57">
        <f t="shared" si="16"/>
        <v>0</v>
      </c>
      <c r="BF16" s="39">
        <f t="shared" si="17"/>
        <v>258</v>
      </c>
      <c r="BG16" s="39">
        <f t="shared" si="17"/>
        <v>26</v>
      </c>
      <c r="BH16" s="39">
        <f t="shared" si="18"/>
        <v>214</v>
      </c>
      <c r="BI16" s="39">
        <f t="shared" si="18"/>
        <v>21</v>
      </c>
      <c r="BJ16" s="39">
        <f t="shared" si="19"/>
        <v>197</v>
      </c>
      <c r="BK16" s="39">
        <f t="shared" si="19"/>
        <v>19</v>
      </c>
      <c r="BL16" s="39">
        <f t="shared" si="20"/>
        <v>227</v>
      </c>
      <c r="BM16" s="39">
        <f t="shared" si="20"/>
        <v>28</v>
      </c>
      <c r="BN16" s="4">
        <f t="shared" si="21"/>
        <v>896</v>
      </c>
      <c r="BO16" s="4">
        <f t="shared" si="21"/>
        <v>94</v>
      </c>
      <c r="BP16" s="4">
        <f t="shared" si="22"/>
        <v>0</v>
      </c>
      <c r="BQ16" s="56">
        <f t="shared" si="22"/>
        <v>0</v>
      </c>
      <c r="BR16" s="21">
        <f>[35]пр4!$C$13</f>
        <v>258</v>
      </c>
      <c r="BS16" s="21">
        <f>[35]пр4!$C$14</f>
        <v>26</v>
      </c>
      <c r="BT16" s="21">
        <f>[35]пр4!$I$13</f>
        <v>214</v>
      </c>
      <c r="BU16" s="21">
        <f>[35]пр4!$I$14</f>
        <v>21</v>
      </c>
      <c r="BV16" s="21">
        <f>[35]пр4!$O$13</f>
        <v>197</v>
      </c>
      <c r="BW16" s="21">
        <f>[35]пр4!$O$14</f>
        <v>19</v>
      </c>
      <c r="BX16" s="21">
        <f>[35]пр4!$U$13</f>
        <v>227</v>
      </c>
      <c r="BY16" s="21">
        <f>[35]пр4!$U$14</f>
        <v>28</v>
      </c>
      <c r="BZ16" s="21">
        <f>[35]пр4!$AA$13</f>
        <v>896</v>
      </c>
      <c r="CA16" s="21">
        <f>[35]пр4!$AA$14</f>
        <v>94</v>
      </c>
      <c r="CB16" s="65">
        <f t="shared" si="23"/>
        <v>0</v>
      </c>
      <c r="CC16" s="65">
        <f t="shared" si="5"/>
        <v>0</v>
      </c>
      <c r="CD16" s="65">
        <f t="shared" si="6"/>
        <v>0</v>
      </c>
      <c r="CE16" s="65">
        <f t="shared" si="7"/>
        <v>0</v>
      </c>
      <c r="CF16" s="66">
        <f t="shared" si="8"/>
        <v>0</v>
      </c>
      <c r="CG16" s="66">
        <f t="shared" si="9"/>
        <v>0</v>
      </c>
      <c r="CH16" s="66">
        <f t="shared" si="10"/>
        <v>0</v>
      </c>
      <c r="CI16" s="66">
        <f t="shared" si="11"/>
        <v>0</v>
      </c>
      <c r="CJ16" s="66">
        <f t="shared" si="12"/>
        <v>0</v>
      </c>
      <c r="CK16" s="66">
        <f t="shared" si="13"/>
        <v>0</v>
      </c>
      <c r="CL16" s="12"/>
    </row>
    <row r="17" spans="1:94" s="7" customFormat="1" ht="18" customHeight="1">
      <c r="A17" s="37">
        <f t="shared" si="24"/>
        <v>9</v>
      </c>
      <c r="B17" s="38" t="s">
        <v>5</v>
      </c>
      <c r="C17" s="37" t="s">
        <v>13</v>
      </c>
      <c r="D17" s="39">
        <f>[36]пр4!$AA$13</f>
        <v>8458</v>
      </c>
      <c r="E17" s="39">
        <f>[36]пр4!$AA$14</f>
        <v>722</v>
      </c>
      <c r="F17" s="39">
        <f>'2019 СМП - План_01_01_2019'!F17-'2019 СМП - Согаз_01_01_2019'!F17</f>
        <v>846</v>
      </c>
      <c r="G17" s="39">
        <f>'2019 СМП - План_01_01_2019'!G17-'2019 СМП - Согаз_01_01_2019'!G17</f>
        <v>72</v>
      </c>
      <c r="H17" s="39">
        <f>'2019 СМП - План_01_01_2019'!H17-'2019 СМП - Согаз_01_01_2019'!H17</f>
        <v>761</v>
      </c>
      <c r="I17" s="39">
        <f>'2019 СМП - План_01_01_2019'!I17-'2019 СМП - Согаз_01_01_2019'!I17</f>
        <v>65</v>
      </c>
      <c r="J17" s="39">
        <f>'2019 СМП - План_01_01_2019'!J17-'2019 СМП - Согаз_01_01_2019'!J17</f>
        <v>846</v>
      </c>
      <c r="K17" s="39">
        <f>'2019 СМП - План_01_01_2019'!K17-'2019 СМП - Согаз_01_01_2019'!K17</f>
        <v>72</v>
      </c>
      <c r="L17" s="39">
        <f>'2019 СМП - План_01_01_2019'!L17-'2019 СМП - Согаз_01_01_2019'!L17</f>
        <v>761</v>
      </c>
      <c r="M17" s="39">
        <f>'2019 СМП - План_01_01_2019'!M17-'2019 СМП - Согаз_01_01_2019'!M17</f>
        <v>65</v>
      </c>
      <c r="N17" s="39">
        <f>'2019 СМП - План_01_01_2019'!N17-'2019 СМП - Согаз_01_01_2019'!N17</f>
        <v>677</v>
      </c>
      <c r="O17" s="39">
        <f>'2019 СМП - План_01_01_2019'!O17-'2019 СМП - Согаз_01_01_2019'!O17</f>
        <v>58</v>
      </c>
      <c r="P17" s="39">
        <f>'2019 СМП - План_01_01_2019'!P17-'2019 СМП - Согаз_01_01_2019'!P17</f>
        <v>592</v>
      </c>
      <c r="Q17" s="39">
        <f>'2019 СМП - План_01_01_2019'!Q17-'2019 СМП - Согаз_01_01_2019'!Q17</f>
        <v>50</v>
      </c>
      <c r="R17" s="39">
        <f>'2019 СМП - План_01_01_2019'!R17-'2019 СМП - Согаз_01_01_2019'!R17</f>
        <v>592</v>
      </c>
      <c r="S17" s="39">
        <f>'2019 СМП - План_01_01_2019'!S17-'2019 СМП - Согаз_01_01_2019'!S17</f>
        <v>50</v>
      </c>
      <c r="T17" s="39">
        <f>'2019 СМП - План_01_01_2019'!T17-'2019 СМП - Согаз_01_01_2019'!T17</f>
        <v>592</v>
      </c>
      <c r="U17" s="39">
        <f>'2019 СМП - План_01_01_2019'!U17-'2019 СМП - Согаз_01_01_2019'!U17</f>
        <v>50</v>
      </c>
      <c r="V17" s="39">
        <f>'2019 СМП - План_01_01_2019'!V17-'2019 СМП - Согаз_01_01_2019'!V17</f>
        <v>677</v>
      </c>
      <c r="W17" s="39">
        <f>'2019 СМП - План_01_01_2019'!W17-'2019 СМП - Согаз_01_01_2019'!W17</f>
        <v>58</v>
      </c>
      <c r="X17" s="39">
        <f>'2019 СМП - План_01_01_2019'!X17-'2019 СМП - Согаз_01_01_2019'!X17</f>
        <v>761</v>
      </c>
      <c r="Y17" s="39">
        <f>'2019 СМП - План_01_01_2019'!Y17-'2019 СМП - Согаз_01_01_2019'!Y17</f>
        <v>65</v>
      </c>
      <c r="Z17" s="39">
        <f>'2019 СМП - План_01_01_2019'!Z17-'2019 СМП - Согаз_01_01_2019'!Z17</f>
        <v>677</v>
      </c>
      <c r="AA17" s="39">
        <f>'2019 СМП - План_01_01_2019'!AA17-'2019 СМП - Согаз_01_01_2019'!AA17</f>
        <v>58</v>
      </c>
      <c r="AB17" s="39">
        <f>'2019 СМП - План_01_01_2019'!AB17-'2019 СМП - Согаз_01_01_2019'!AB17</f>
        <v>676</v>
      </c>
      <c r="AC17" s="39">
        <f>'2019 СМП - План_01_01_2019'!AC17-'2019 СМП - Согаз_01_01_2019'!AC17</f>
        <v>59</v>
      </c>
      <c r="AD17" s="57"/>
      <c r="AE17" s="57"/>
      <c r="AF17" s="39">
        <f t="shared" si="3"/>
        <v>846</v>
      </c>
      <c r="AG17" s="39">
        <f t="shared" si="3"/>
        <v>72</v>
      </c>
      <c r="AH17" s="39">
        <f t="shared" si="14"/>
        <v>1607</v>
      </c>
      <c r="AI17" s="39">
        <f t="shared" si="14"/>
        <v>137</v>
      </c>
      <c r="AJ17" s="39">
        <f t="shared" si="4"/>
        <v>2453</v>
      </c>
      <c r="AK17" s="39">
        <f t="shared" si="4"/>
        <v>209</v>
      </c>
      <c r="AL17" s="39">
        <f t="shared" si="4"/>
        <v>3214</v>
      </c>
      <c r="AM17" s="39">
        <f t="shared" si="4"/>
        <v>274</v>
      </c>
      <c r="AN17" s="39">
        <f t="shared" si="4"/>
        <v>3891</v>
      </c>
      <c r="AO17" s="39">
        <f t="shared" si="4"/>
        <v>332</v>
      </c>
      <c r="AP17" s="39">
        <f t="shared" si="4"/>
        <v>4483</v>
      </c>
      <c r="AQ17" s="39">
        <f t="shared" si="4"/>
        <v>382</v>
      </c>
      <c r="AR17" s="39">
        <f t="shared" si="4"/>
        <v>5075</v>
      </c>
      <c r="AS17" s="39">
        <f t="shared" si="4"/>
        <v>432</v>
      </c>
      <c r="AT17" s="57">
        <f t="shared" si="4"/>
        <v>5667</v>
      </c>
      <c r="AU17" s="57">
        <f t="shared" si="4"/>
        <v>482</v>
      </c>
      <c r="AV17" s="57">
        <f t="shared" si="4"/>
        <v>6344</v>
      </c>
      <c r="AW17" s="57">
        <f t="shared" si="4"/>
        <v>540</v>
      </c>
      <c r="AX17" s="57">
        <f t="shared" si="4"/>
        <v>7105</v>
      </c>
      <c r="AY17" s="57">
        <f t="shared" si="4"/>
        <v>605</v>
      </c>
      <c r="AZ17" s="57">
        <f t="shared" si="4"/>
        <v>7782</v>
      </c>
      <c r="BA17" s="57">
        <f t="shared" si="4"/>
        <v>663</v>
      </c>
      <c r="BB17" s="57">
        <f t="shared" si="4"/>
        <v>8458</v>
      </c>
      <c r="BC17" s="57">
        <f t="shared" si="15"/>
        <v>722</v>
      </c>
      <c r="BD17" s="57">
        <f t="shared" si="16"/>
        <v>0</v>
      </c>
      <c r="BE17" s="57">
        <f t="shared" si="16"/>
        <v>0</v>
      </c>
      <c r="BF17" s="39">
        <f t="shared" si="17"/>
        <v>2453</v>
      </c>
      <c r="BG17" s="39">
        <f t="shared" si="17"/>
        <v>209</v>
      </c>
      <c r="BH17" s="39">
        <f t="shared" si="18"/>
        <v>2030</v>
      </c>
      <c r="BI17" s="39">
        <f t="shared" si="18"/>
        <v>173</v>
      </c>
      <c r="BJ17" s="39">
        <f t="shared" si="19"/>
        <v>1861</v>
      </c>
      <c r="BK17" s="39">
        <f t="shared" si="19"/>
        <v>158</v>
      </c>
      <c r="BL17" s="39">
        <f t="shared" si="20"/>
        <v>2114</v>
      </c>
      <c r="BM17" s="39">
        <f t="shared" si="20"/>
        <v>182</v>
      </c>
      <c r="BN17" s="4">
        <f t="shared" si="21"/>
        <v>8458</v>
      </c>
      <c r="BO17" s="4">
        <f t="shared" si="21"/>
        <v>722</v>
      </c>
      <c r="BP17" s="4">
        <f t="shared" si="22"/>
        <v>0</v>
      </c>
      <c r="BQ17" s="56">
        <f t="shared" si="22"/>
        <v>0</v>
      </c>
      <c r="BR17" s="21">
        <f>[36]пр4!$C$13</f>
        <v>2453</v>
      </c>
      <c r="BS17" s="21">
        <f>[36]пр4!$C$14</f>
        <v>209</v>
      </c>
      <c r="BT17" s="21">
        <f>[36]пр4!$I$13</f>
        <v>2030</v>
      </c>
      <c r="BU17" s="21">
        <f>[36]пр4!$I$14</f>
        <v>173</v>
      </c>
      <c r="BV17" s="21">
        <f>[36]пр4!$O$13</f>
        <v>1861</v>
      </c>
      <c r="BW17" s="21">
        <f>[36]пр4!$O$14</f>
        <v>158</v>
      </c>
      <c r="BX17" s="21">
        <f>[36]пр4!$U$13</f>
        <v>2114</v>
      </c>
      <c r="BY17" s="21">
        <f>[36]пр4!$U$14</f>
        <v>182</v>
      </c>
      <c r="BZ17" s="21">
        <f>[36]пр4!$AA$13</f>
        <v>8458</v>
      </c>
      <c r="CA17" s="21">
        <f>[36]пр4!$AA$14</f>
        <v>722</v>
      </c>
      <c r="CB17" s="65">
        <f t="shared" si="23"/>
        <v>0</v>
      </c>
      <c r="CC17" s="65">
        <f t="shared" si="5"/>
        <v>0</v>
      </c>
      <c r="CD17" s="65">
        <f t="shared" si="6"/>
        <v>0</v>
      </c>
      <c r="CE17" s="65">
        <f t="shared" si="7"/>
        <v>0</v>
      </c>
      <c r="CF17" s="66">
        <f t="shared" si="8"/>
        <v>0</v>
      </c>
      <c r="CG17" s="66">
        <f t="shared" si="9"/>
        <v>0</v>
      </c>
      <c r="CH17" s="66">
        <f t="shared" si="10"/>
        <v>0</v>
      </c>
      <c r="CI17" s="66">
        <f t="shared" si="11"/>
        <v>0</v>
      </c>
      <c r="CJ17" s="66">
        <f t="shared" si="12"/>
        <v>0</v>
      </c>
      <c r="CK17" s="66">
        <f t="shared" si="13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SUM(D9:D17)</f>
        <v>82079</v>
      </c>
      <c r="E18" s="4">
        <f>SUM(E9:E17)</f>
        <v>4594</v>
      </c>
      <c r="F18" s="4">
        <f t="shared" ref="F18:BO18" si="25">SUM(F9:F17)</f>
        <v>8207</v>
      </c>
      <c r="G18" s="4">
        <f t="shared" si="25"/>
        <v>459</v>
      </c>
      <c r="H18" s="4">
        <f t="shared" si="25"/>
        <v>7387</v>
      </c>
      <c r="I18" s="4">
        <f t="shared" si="25"/>
        <v>414</v>
      </c>
      <c r="J18" s="4">
        <f t="shared" si="25"/>
        <v>8207</v>
      </c>
      <c r="K18" s="4">
        <f t="shared" si="25"/>
        <v>459</v>
      </c>
      <c r="L18" s="4">
        <f t="shared" si="25"/>
        <v>7387</v>
      </c>
      <c r="M18" s="4">
        <f t="shared" si="25"/>
        <v>414</v>
      </c>
      <c r="N18" s="4">
        <f t="shared" si="25"/>
        <v>6567</v>
      </c>
      <c r="O18" s="4">
        <f t="shared" si="25"/>
        <v>367</v>
      </c>
      <c r="P18" s="4">
        <f t="shared" si="25"/>
        <v>5745</v>
      </c>
      <c r="Q18" s="4">
        <f t="shared" si="25"/>
        <v>321</v>
      </c>
      <c r="R18" s="4">
        <f t="shared" si="25"/>
        <v>5745</v>
      </c>
      <c r="S18" s="4">
        <f t="shared" si="25"/>
        <v>321</v>
      </c>
      <c r="T18" s="4">
        <f t="shared" si="25"/>
        <v>5745</v>
      </c>
      <c r="U18" s="4">
        <f t="shared" si="25"/>
        <v>321</v>
      </c>
      <c r="V18" s="4">
        <f t="shared" si="25"/>
        <v>6567</v>
      </c>
      <c r="W18" s="4">
        <f t="shared" si="25"/>
        <v>367</v>
      </c>
      <c r="X18" s="4">
        <f t="shared" si="25"/>
        <v>7387</v>
      </c>
      <c r="Y18" s="4">
        <f t="shared" si="25"/>
        <v>414</v>
      </c>
      <c r="Z18" s="4">
        <f t="shared" si="25"/>
        <v>6567</v>
      </c>
      <c r="AA18" s="4">
        <f t="shared" si="25"/>
        <v>367</v>
      </c>
      <c r="AB18" s="4">
        <f>SUM(AB9:AB17)</f>
        <v>6568</v>
      </c>
      <c r="AC18" s="4">
        <f t="shared" si="25"/>
        <v>370</v>
      </c>
      <c r="AD18" s="19"/>
      <c r="AE18" s="19"/>
      <c r="AF18" s="4">
        <f t="shared" si="25"/>
        <v>8207</v>
      </c>
      <c r="AG18" s="4">
        <f t="shared" si="25"/>
        <v>459</v>
      </c>
      <c r="AH18" s="4">
        <f t="shared" si="25"/>
        <v>15594</v>
      </c>
      <c r="AI18" s="4">
        <f t="shared" si="25"/>
        <v>873</v>
      </c>
      <c r="AJ18" s="4">
        <f t="shared" si="25"/>
        <v>23801</v>
      </c>
      <c r="AK18" s="4">
        <f t="shared" si="25"/>
        <v>1332</v>
      </c>
      <c r="AL18" s="4">
        <f t="shared" si="25"/>
        <v>31188</v>
      </c>
      <c r="AM18" s="4">
        <f t="shared" si="25"/>
        <v>1746</v>
      </c>
      <c r="AN18" s="4">
        <f t="shared" si="25"/>
        <v>37755</v>
      </c>
      <c r="AO18" s="4">
        <f t="shared" si="25"/>
        <v>2113</v>
      </c>
      <c r="AP18" s="4">
        <f t="shared" si="25"/>
        <v>43500</v>
      </c>
      <c r="AQ18" s="4">
        <f t="shared" si="25"/>
        <v>2434</v>
      </c>
      <c r="AR18" s="4">
        <f t="shared" si="25"/>
        <v>49245</v>
      </c>
      <c r="AS18" s="4">
        <f t="shared" si="25"/>
        <v>2755</v>
      </c>
      <c r="AT18" s="19">
        <f t="shared" si="25"/>
        <v>54990</v>
      </c>
      <c r="AU18" s="19">
        <f t="shared" si="25"/>
        <v>3076</v>
      </c>
      <c r="AV18" s="19">
        <f t="shared" si="25"/>
        <v>61557</v>
      </c>
      <c r="AW18" s="19">
        <f t="shared" si="25"/>
        <v>3443</v>
      </c>
      <c r="AX18" s="19">
        <f t="shared" si="25"/>
        <v>68944</v>
      </c>
      <c r="AY18" s="19">
        <f t="shared" si="25"/>
        <v>3857</v>
      </c>
      <c r="AZ18" s="19">
        <f t="shared" si="25"/>
        <v>75511</v>
      </c>
      <c r="BA18" s="19">
        <f t="shared" si="25"/>
        <v>4224</v>
      </c>
      <c r="BB18" s="19">
        <f t="shared" si="25"/>
        <v>82079</v>
      </c>
      <c r="BC18" s="19">
        <f t="shared" si="25"/>
        <v>4594</v>
      </c>
      <c r="BD18" s="19">
        <f t="shared" si="25"/>
        <v>0</v>
      </c>
      <c r="BE18" s="19">
        <f t="shared" si="25"/>
        <v>0</v>
      </c>
      <c r="BF18" s="4">
        <f t="shared" si="25"/>
        <v>23801</v>
      </c>
      <c r="BG18" s="4">
        <f t="shared" si="25"/>
        <v>1332</v>
      </c>
      <c r="BH18" s="4">
        <f t="shared" si="25"/>
        <v>19699</v>
      </c>
      <c r="BI18" s="4">
        <f t="shared" si="25"/>
        <v>1102</v>
      </c>
      <c r="BJ18" s="4">
        <f t="shared" si="25"/>
        <v>18057</v>
      </c>
      <c r="BK18" s="4">
        <f t="shared" si="25"/>
        <v>1009</v>
      </c>
      <c r="BL18" s="4">
        <f t="shared" si="25"/>
        <v>20522</v>
      </c>
      <c r="BM18" s="4">
        <f t="shared" si="25"/>
        <v>1151</v>
      </c>
      <c r="BN18" s="4">
        <f t="shared" si="25"/>
        <v>82079</v>
      </c>
      <c r="BO18" s="4">
        <f t="shared" si="25"/>
        <v>4594</v>
      </c>
      <c r="BP18" s="4">
        <f t="shared" si="22"/>
        <v>0</v>
      </c>
      <c r="BQ18" s="56">
        <f t="shared" si="22"/>
        <v>0</v>
      </c>
      <c r="BR18" s="21">
        <f>SUM(BR9:BR17)</f>
        <v>23801</v>
      </c>
      <c r="BS18" s="21">
        <f t="shared" ref="BS18:CK18" si="26">SUM(BS9:BS17)</f>
        <v>1332</v>
      </c>
      <c r="BT18" s="21">
        <f t="shared" si="26"/>
        <v>19699</v>
      </c>
      <c r="BU18" s="21">
        <f t="shared" si="26"/>
        <v>1102</v>
      </c>
      <c r="BV18" s="21">
        <f t="shared" si="26"/>
        <v>18057</v>
      </c>
      <c r="BW18" s="21">
        <f t="shared" si="26"/>
        <v>1009</v>
      </c>
      <c r="BX18" s="21">
        <f t="shared" si="26"/>
        <v>20522</v>
      </c>
      <c r="BY18" s="21">
        <f t="shared" si="26"/>
        <v>1151</v>
      </c>
      <c r="BZ18" s="21">
        <f t="shared" si="26"/>
        <v>82079</v>
      </c>
      <c r="CA18" s="21">
        <f t="shared" si="26"/>
        <v>4594</v>
      </c>
      <c r="CB18" s="67">
        <f t="shared" si="26"/>
        <v>0</v>
      </c>
      <c r="CC18" s="67">
        <f t="shared" si="26"/>
        <v>0</v>
      </c>
      <c r="CD18" s="67">
        <f t="shared" si="26"/>
        <v>0</v>
      </c>
      <c r="CE18" s="67">
        <f t="shared" si="26"/>
        <v>0</v>
      </c>
      <c r="CF18" s="68">
        <f t="shared" si="26"/>
        <v>0</v>
      </c>
      <c r="CG18" s="68">
        <f t="shared" si="26"/>
        <v>0</v>
      </c>
      <c r="CH18" s="68">
        <f t="shared" si="26"/>
        <v>0</v>
      </c>
      <c r="CI18" s="68">
        <f t="shared" si="26"/>
        <v>0</v>
      </c>
      <c r="CJ18" s="68">
        <f t="shared" si="26"/>
        <v>0</v>
      </c>
      <c r="CK18" s="66">
        <f t="shared" si="26"/>
        <v>0</v>
      </c>
      <c r="CL18" s="12"/>
      <c r="CP18" s="7"/>
    </row>
    <row r="22" spans="1:94">
      <c r="F22" s="29"/>
      <c r="G22" s="29"/>
    </row>
  </sheetData>
  <autoFilter ref="A8:CP8"/>
  <mergeCells count="59">
    <mergeCell ref="E5:E7"/>
    <mergeCell ref="D5:D7"/>
    <mergeCell ref="C4:C7"/>
    <mergeCell ref="B4:B7"/>
    <mergeCell ref="A4:A7"/>
    <mergeCell ref="CJ5:CK6"/>
    <mergeCell ref="CB4:CK4"/>
    <mergeCell ref="BR5:BS6"/>
    <mergeCell ref="BT5:BU6"/>
    <mergeCell ref="BV5:BW6"/>
    <mergeCell ref="BX5:BY6"/>
    <mergeCell ref="BZ5:CA6"/>
    <mergeCell ref="BR4:CA4"/>
    <mergeCell ref="CB5:CC6"/>
    <mergeCell ref="CD5:CE6"/>
    <mergeCell ref="CF5:CG6"/>
    <mergeCell ref="CH5:CI6"/>
    <mergeCell ref="BF5:BG6"/>
    <mergeCell ref="BH5:BI6"/>
    <mergeCell ref="BJ5:BK6"/>
    <mergeCell ref="BL5:BM6"/>
    <mergeCell ref="BN5:BO6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AB5:AC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BR3:BZ3"/>
    <mergeCell ref="D4:E4"/>
    <mergeCell ref="F4:AC4"/>
    <mergeCell ref="AF4:BC4"/>
    <mergeCell ref="BD4:BE4"/>
    <mergeCell ref="BF4:BO4"/>
    <mergeCell ref="BP4:BQ4"/>
    <mergeCell ref="AF1:BB1"/>
    <mergeCell ref="BF1:BN1"/>
    <mergeCell ref="AF2:BB2"/>
    <mergeCell ref="BF2:BN2"/>
    <mergeCell ref="D1:AC1"/>
    <mergeCell ref="D2:AC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CK22"/>
  <sheetViews>
    <sheetView zoomScale="70" zoomScaleNormal="70" workbookViewId="0">
      <pane xSplit="4" ySplit="7" topLeftCell="E8" activePane="bottomRight" state="frozen"/>
      <selection activeCell="O50" sqref="O50"/>
      <selection pane="topRight" activeCell="O50" sqref="O50"/>
      <selection pane="bottomLeft" activeCell="O50" sqref="O50"/>
      <selection pane="bottomRight" activeCell="G9" sqref="G9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.7109375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7" width="2.5703125" style="14" customWidth="1"/>
    <col min="58" max="67" width="14.7109375" customWidth="1"/>
    <col min="68" max="69" width="3.140625" customWidth="1"/>
    <col min="70" max="83" width="9.42578125" customWidth="1"/>
    <col min="84" max="89" width="9.42578125" style="11" customWidth="1"/>
  </cols>
  <sheetData>
    <row r="1" spans="1:89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73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73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73"/>
      <c r="BP1" s="73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</row>
    <row r="2" spans="1:89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73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73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73"/>
      <c r="BP2" s="73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</row>
    <row r="3" spans="1:89" ht="19.5" customHeight="1">
      <c r="B3" s="5" t="s">
        <v>53</v>
      </c>
      <c r="BR3" s="97"/>
      <c r="BS3" s="97"/>
      <c r="BT3" s="97"/>
      <c r="BU3" s="97"/>
      <c r="BV3" s="97"/>
      <c r="BW3" s="97"/>
      <c r="BX3" s="97"/>
      <c r="BY3" s="97"/>
      <c r="BZ3" s="97"/>
      <c r="CA3" s="70"/>
    </row>
    <row r="4" spans="1:89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69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54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89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89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89" ht="33" customHeight="1">
      <c r="A7" s="71"/>
      <c r="B7" s="71"/>
      <c r="C7" s="71"/>
      <c r="D7" s="72"/>
      <c r="E7" s="72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89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89" s="7" customFormat="1" ht="18" customHeight="1">
      <c r="A9" s="37">
        <v>1</v>
      </c>
      <c r="B9" s="38" t="s">
        <v>0</v>
      </c>
      <c r="C9" s="37" t="s">
        <v>8</v>
      </c>
      <c r="D9" s="39">
        <v>23928</v>
      </c>
      <c r="E9" s="39">
        <v>0</v>
      </c>
      <c r="F9" s="39">
        <f>ROUND($F$6*D9,0)</f>
        <v>2393</v>
      </c>
      <c r="G9" s="39">
        <f>ROUND($F$6*E9,0)</f>
        <v>0</v>
      </c>
      <c r="H9" s="39">
        <f>ROUND($H$6*D9,0)</f>
        <v>2154</v>
      </c>
      <c r="I9" s="39">
        <f>ROUND($H$6*E9,0)</f>
        <v>0</v>
      </c>
      <c r="J9" s="39">
        <f>ROUND($J$6*D9,0)</f>
        <v>2393</v>
      </c>
      <c r="K9" s="39">
        <f>ROUND($J$6*E9,0)</f>
        <v>0</v>
      </c>
      <c r="L9" s="39">
        <f>ROUND($L$6*D9,0)</f>
        <v>2154</v>
      </c>
      <c r="M9" s="39">
        <f>ROUND($L$6*E9,0)</f>
        <v>0</v>
      </c>
      <c r="N9" s="39">
        <f>ROUND($N$6*D9,0)</f>
        <v>1914</v>
      </c>
      <c r="O9" s="39">
        <f>ROUND($N$6*E9,0)</f>
        <v>0</v>
      </c>
      <c r="P9" s="39">
        <f>ROUND($P$6*D9,0)</f>
        <v>1675</v>
      </c>
      <c r="Q9" s="39">
        <f>ROUND($P$6*E9,0)</f>
        <v>0</v>
      </c>
      <c r="R9" s="39">
        <f>ROUND($R$6*D9,0)</f>
        <v>1675</v>
      </c>
      <c r="S9" s="39">
        <f>ROUND($R$6*E9,0)</f>
        <v>0</v>
      </c>
      <c r="T9" s="39">
        <f>ROUND($T$6*D9,0)</f>
        <v>1675</v>
      </c>
      <c r="U9" s="39">
        <f>ROUND($T$6*E9,0)</f>
        <v>0</v>
      </c>
      <c r="V9" s="39">
        <f>ROUND($V$6*D9,0)</f>
        <v>1914</v>
      </c>
      <c r="W9" s="39">
        <f>ROUND($V$6*E9,0)</f>
        <v>0</v>
      </c>
      <c r="X9" s="39">
        <f>ROUND($X$6*D9,0)</f>
        <v>2154</v>
      </c>
      <c r="Y9" s="39">
        <f>ROUND($X$6*E9,0)</f>
        <v>0</v>
      </c>
      <c r="Z9" s="39">
        <f>ROUND($Z$6*D9,0)</f>
        <v>1914</v>
      </c>
      <c r="AA9" s="39">
        <f>ROUND($Z$6*E9,0)</f>
        <v>0</v>
      </c>
      <c r="AB9" s="39">
        <f>D9-F9-H9-J9-L9-N9-P9-R9-T9-V9-X9-Z9</f>
        <v>1913</v>
      </c>
      <c r="AC9" s="39">
        <f t="shared" ref="AC9:AC17" si="3">E9-G9-I9-K9-M9-O9-Q9-S9-U9-W9-Y9-AA9</f>
        <v>0</v>
      </c>
      <c r="AD9" s="57"/>
      <c r="AE9" s="57"/>
      <c r="AF9" s="39">
        <f t="shared" ref="AF9:AG17" si="4">F9</f>
        <v>2393</v>
      </c>
      <c r="AG9" s="39">
        <f>G9</f>
        <v>0</v>
      </c>
      <c r="AH9" s="39">
        <f>AF9+H9</f>
        <v>4547</v>
      </c>
      <c r="AI9" s="39">
        <f>AG9+I9</f>
        <v>0</v>
      </c>
      <c r="AJ9" s="39">
        <f t="shared" ref="AJ9:BB17" si="5">AH9+J9</f>
        <v>6940</v>
      </c>
      <c r="AK9" s="39">
        <f t="shared" si="5"/>
        <v>0</v>
      </c>
      <c r="AL9" s="39">
        <f t="shared" si="5"/>
        <v>9094</v>
      </c>
      <c r="AM9" s="39">
        <f t="shared" si="5"/>
        <v>0</v>
      </c>
      <c r="AN9" s="39">
        <f t="shared" si="5"/>
        <v>11008</v>
      </c>
      <c r="AO9" s="39">
        <f t="shared" si="5"/>
        <v>0</v>
      </c>
      <c r="AP9" s="39">
        <f t="shared" si="5"/>
        <v>12683</v>
      </c>
      <c r="AQ9" s="39">
        <f t="shared" si="5"/>
        <v>0</v>
      </c>
      <c r="AR9" s="39">
        <f t="shared" si="5"/>
        <v>14358</v>
      </c>
      <c r="AS9" s="39">
        <f t="shared" si="5"/>
        <v>0</v>
      </c>
      <c r="AT9" s="57">
        <f t="shared" si="5"/>
        <v>16033</v>
      </c>
      <c r="AU9" s="57">
        <f t="shared" si="5"/>
        <v>0</v>
      </c>
      <c r="AV9" s="57">
        <f t="shared" si="5"/>
        <v>17947</v>
      </c>
      <c r="AW9" s="57">
        <f t="shared" si="5"/>
        <v>0</v>
      </c>
      <c r="AX9" s="57">
        <f t="shared" si="5"/>
        <v>20101</v>
      </c>
      <c r="AY9" s="57">
        <f t="shared" si="5"/>
        <v>0</v>
      </c>
      <c r="AZ9" s="57">
        <f t="shared" si="5"/>
        <v>22015</v>
      </c>
      <c r="BA9" s="57">
        <f t="shared" si="5"/>
        <v>0</v>
      </c>
      <c r="BB9" s="57">
        <f t="shared" si="5"/>
        <v>23928</v>
      </c>
      <c r="BC9" s="57">
        <f>BA9+AC9</f>
        <v>0</v>
      </c>
      <c r="BD9" s="57">
        <f>BB9-D9</f>
        <v>0</v>
      </c>
      <c r="BE9" s="57">
        <f>BC9-E9</f>
        <v>0</v>
      </c>
      <c r="BF9" s="39">
        <f>F9+H9+J9</f>
        <v>6940</v>
      </c>
      <c r="BG9" s="39">
        <f>G9+I9+K9</f>
        <v>0</v>
      </c>
      <c r="BH9" s="39">
        <f>L9+N9+P9</f>
        <v>5743</v>
      </c>
      <c r="BI9" s="39">
        <f>M9+O9+Q9</f>
        <v>0</v>
      </c>
      <c r="BJ9" s="39">
        <f>R9+T9+V9</f>
        <v>5264</v>
      </c>
      <c r="BK9" s="39">
        <f>S9+U9+W9</f>
        <v>0</v>
      </c>
      <c r="BL9" s="39">
        <f>X9+Z9+AB9</f>
        <v>5981</v>
      </c>
      <c r="BM9" s="39">
        <f>Y9+AA9+AC9</f>
        <v>0</v>
      </c>
      <c r="BN9" s="4">
        <f>BF9+BH9+BJ9+BL9</f>
        <v>23928</v>
      </c>
      <c r="BO9" s="4">
        <f>BG9+BI9+BK9+BM9</f>
        <v>0</v>
      </c>
      <c r="BP9" s="4">
        <f>BN9-D9</f>
        <v>0</v>
      </c>
      <c r="BQ9" s="56">
        <f>BO9-E9</f>
        <v>0</v>
      </c>
      <c r="BR9" s="21">
        <f>[37]пр4!$C$13</f>
        <v>6940</v>
      </c>
      <c r="BS9" s="21">
        <f>[37]пр4!$C$14</f>
        <v>0</v>
      </c>
      <c r="BT9" s="21">
        <f>[37]пр4!$I$13</f>
        <v>5743</v>
      </c>
      <c r="BU9" s="21">
        <f>[37]пр4!$I$14</f>
        <v>0</v>
      </c>
      <c r="BV9" s="21">
        <f>[37]пр4!$O$13</f>
        <v>5264</v>
      </c>
      <c r="BW9" s="21">
        <f>[37]пр4!$O$14</f>
        <v>0</v>
      </c>
      <c r="BX9" s="21">
        <f>[37]пр4!$U$13</f>
        <v>5981</v>
      </c>
      <c r="BY9" s="21">
        <f>[37]пр4!$U$14</f>
        <v>0</v>
      </c>
      <c r="BZ9" s="21">
        <f>[37]пр4!$AA$13</f>
        <v>23928</v>
      </c>
      <c r="CA9" s="21">
        <f>[37]пр4!$AA$14</f>
        <v>0</v>
      </c>
      <c r="CB9" s="65">
        <f>BF9-BR9</f>
        <v>0</v>
      </c>
      <c r="CC9" s="65">
        <f t="shared" ref="CC9:CK17" si="6">BG9-BS9</f>
        <v>0</v>
      </c>
      <c r="CD9" s="65">
        <f t="shared" si="6"/>
        <v>0</v>
      </c>
      <c r="CE9" s="65">
        <f t="shared" si="6"/>
        <v>0</v>
      </c>
      <c r="CF9" s="66">
        <f t="shared" si="6"/>
        <v>0</v>
      </c>
      <c r="CG9" s="66">
        <f t="shared" si="6"/>
        <v>0</v>
      </c>
      <c r="CH9" s="66">
        <f t="shared" si="6"/>
        <v>0</v>
      </c>
      <c r="CI9" s="66">
        <f t="shared" si="6"/>
        <v>0</v>
      </c>
      <c r="CJ9" s="66">
        <f t="shared" si="6"/>
        <v>0</v>
      </c>
      <c r="CK9" s="66">
        <f t="shared" si="6"/>
        <v>0</v>
      </c>
    </row>
    <row r="10" spans="1:89" s="7" customFormat="1" ht="18" customHeight="1">
      <c r="A10" s="37">
        <f>A9+1</f>
        <v>2</v>
      </c>
      <c r="B10" s="38" t="s">
        <v>1</v>
      </c>
      <c r="C10" s="37" t="s">
        <v>9</v>
      </c>
      <c r="D10" s="39">
        <v>14642</v>
      </c>
      <c r="E10" s="39">
        <v>75</v>
      </c>
      <c r="F10" s="39">
        <f t="shared" ref="F10:G17" si="7">ROUND($F$6*D10,0)</f>
        <v>1464</v>
      </c>
      <c r="G10" s="39">
        <f t="shared" si="7"/>
        <v>8</v>
      </c>
      <c r="H10" s="39">
        <f t="shared" ref="H10:I17" si="8">ROUND($H$6*D10,0)</f>
        <v>1318</v>
      </c>
      <c r="I10" s="39">
        <f t="shared" si="8"/>
        <v>7</v>
      </c>
      <c r="J10" s="39">
        <f t="shared" ref="J10:K17" si="9">ROUND($J$6*D10,0)</f>
        <v>1464</v>
      </c>
      <c r="K10" s="39">
        <f t="shared" si="9"/>
        <v>8</v>
      </c>
      <c r="L10" s="39">
        <f t="shared" ref="L10:M17" si="10">ROUND($L$6*D10,0)</f>
        <v>1318</v>
      </c>
      <c r="M10" s="39">
        <f t="shared" si="10"/>
        <v>7</v>
      </c>
      <c r="N10" s="39">
        <f t="shared" ref="N10:O17" si="11">ROUND($N$6*D10,0)</f>
        <v>1171</v>
      </c>
      <c r="O10" s="39">
        <f t="shared" si="11"/>
        <v>6</v>
      </c>
      <c r="P10" s="39">
        <f t="shared" ref="P10:Q17" si="12">ROUND($P$6*D10,0)</f>
        <v>1025</v>
      </c>
      <c r="Q10" s="39">
        <f t="shared" si="12"/>
        <v>5</v>
      </c>
      <c r="R10" s="39">
        <f t="shared" ref="R10:S17" si="13">ROUND($R$6*D10,0)</f>
        <v>1025</v>
      </c>
      <c r="S10" s="39">
        <f t="shared" si="13"/>
        <v>5</v>
      </c>
      <c r="T10" s="39">
        <f t="shared" ref="T10:U17" si="14">ROUND($T$6*D10,0)</f>
        <v>1025</v>
      </c>
      <c r="U10" s="39">
        <f t="shared" si="14"/>
        <v>5</v>
      </c>
      <c r="V10" s="39">
        <f t="shared" ref="V10:W17" si="15">ROUND($V$6*D10,0)</f>
        <v>1171</v>
      </c>
      <c r="W10" s="39">
        <f t="shared" si="15"/>
        <v>6</v>
      </c>
      <c r="X10" s="39">
        <f t="shared" ref="X10:Y17" si="16">ROUND($X$6*D10,0)</f>
        <v>1318</v>
      </c>
      <c r="Y10" s="39">
        <f t="shared" si="16"/>
        <v>7</v>
      </c>
      <c r="Z10" s="39">
        <f t="shared" ref="Z10:AA17" si="17">ROUND($Z$6*D10,0)</f>
        <v>1171</v>
      </c>
      <c r="AA10" s="39">
        <f t="shared" si="17"/>
        <v>6</v>
      </c>
      <c r="AB10" s="39">
        <f t="shared" ref="AB10:AB17" si="18">D10-F10-H10-J10-L10-N10-P10-R10-T10-V10-X10-Z10</f>
        <v>1172</v>
      </c>
      <c r="AC10" s="39">
        <f t="shared" si="3"/>
        <v>5</v>
      </c>
      <c r="AD10" s="57"/>
      <c r="AE10" s="57"/>
      <c r="AF10" s="39">
        <f t="shared" si="4"/>
        <v>1464</v>
      </c>
      <c r="AG10" s="39">
        <f t="shared" si="4"/>
        <v>8</v>
      </c>
      <c r="AH10" s="39">
        <f t="shared" ref="AH10:AI17" si="19">AF10+H10</f>
        <v>2782</v>
      </c>
      <c r="AI10" s="39">
        <f t="shared" si="19"/>
        <v>15</v>
      </c>
      <c r="AJ10" s="39">
        <f t="shared" si="5"/>
        <v>4246</v>
      </c>
      <c r="AK10" s="39">
        <f t="shared" si="5"/>
        <v>23</v>
      </c>
      <c r="AL10" s="39">
        <f t="shared" si="5"/>
        <v>5564</v>
      </c>
      <c r="AM10" s="39">
        <f t="shared" si="5"/>
        <v>30</v>
      </c>
      <c r="AN10" s="39">
        <f t="shared" si="5"/>
        <v>6735</v>
      </c>
      <c r="AO10" s="39">
        <f t="shared" si="5"/>
        <v>36</v>
      </c>
      <c r="AP10" s="39">
        <f t="shared" si="5"/>
        <v>7760</v>
      </c>
      <c r="AQ10" s="39">
        <f t="shared" si="5"/>
        <v>41</v>
      </c>
      <c r="AR10" s="39">
        <f t="shared" si="5"/>
        <v>8785</v>
      </c>
      <c r="AS10" s="39">
        <f t="shared" si="5"/>
        <v>46</v>
      </c>
      <c r="AT10" s="57">
        <f t="shared" si="5"/>
        <v>9810</v>
      </c>
      <c r="AU10" s="57">
        <f t="shared" si="5"/>
        <v>51</v>
      </c>
      <c r="AV10" s="57">
        <f t="shared" si="5"/>
        <v>10981</v>
      </c>
      <c r="AW10" s="57">
        <f t="shared" si="5"/>
        <v>57</v>
      </c>
      <c r="AX10" s="57">
        <f t="shared" si="5"/>
        <v>12299</v>
      </c>
      <c r="AY10" s="57">
        <f t="shared" si="5"/>
        <v>64</v>
      </c>
      <c r="AZ10" s="57">
        <f t="shared" si="5"/>
        <v>13470</v>
      </c>
      <c r="BA10" s="57">
        <f t="shared" si="5"/>
        <v>70</v>
      </c>
      <c r="BB10" s="57">
        <f t="shared" si="5"/>
        <v>14642</v>
      </c>
      <c r="BC10" s="57">
        <f t="shared" ref="BC10:BC17" si="20">BA10+AC10</f>
        <v>75</v>
      </c>
      <c r="BD10" s="57">
        <f t="shared" ref="BD10:BE17" si="21">BB10-D10</f>
        <v>0</v>
      </c>
      <c r="BE10" s="57">
        <f t="shared" si="21"/>
        <v>0</v>
      </c>
      <c r="BF10" s="39">
        <f t="shared" ref="BF10:BG17" si="22">F10+H10+J10</f>
        <v>4246</v>
      </c>
      <c r="BG10" s="39">
        <f t="shared" si="22"/>
        <v>23</v>
      </c>
      <c r="BH10" s="39">
        <f t="shared" ref="BH10:BI17" si="23">L10+N10+P10</f>
        <v>3514</v>
      </c>
      <c r="BI10" s="39">
        <f t="shared" si="23"/>
        <v>18</v>
      </c>
      <c r="BJ10" s="39">
        <f t="shared" ref="BJ10:BK17" si="24">R10+T10+V10</f>
        <v>3221</v>
      </c>
      <c r="BK10" s="39">
        <f t="shared" si="24"/>
        <v>16</v>
      </c>
      <c r="BL10" s="39">
        <f t="shared" ref="BL10:BM17" si="25">X10+Z10+AB10</f>
        <v>3661</v>
      </c>
      <c r="BM10" s="39">
        <f t="shared" si="25"/>
        <v>18</v>
      </c>
      <c r="BN10" s="4">
        <f t="shared" ref="BN10:BO17" si="26">BF10+BH10+BJ10+BL10</f>
        <v>14642</v>
      </c>
      <c r="BO10" s="4">
        <f t="shared" si="26"/>
        <v>75</v>
      </c>
      <c r="BP10" s="4">
        <f t="shared" ref="BP10:BQ18" si="27">BN10-D10</f>
        <v>0</v>
      </c>
      <c r="BQ10" s="56">
        <f t="shared" si="27"/>
        <v>0</v>
      </c>
      <c r="BR10" s="21">
        <f>[38]пр4!$C$13</f>
        <v>4246</v>
      </c>
      <c r="BS10" s="21">
        <f>[38]пр4!$C$14</f>
        <v>23</v>
      </c>
      <c r="BT10" s="21">
        <f>[38]пр4!$I$13</f>
        <v>3514</v>
      </c>
      <c r="BU10" s="21">
        <f>[38]пр4!$I$14</f>
        <v>18</v>
      </c>
      <c r="BV10" s="21">
        <f>[38]пр4!$O$13</f>
        <v>3221</v>
      </c>
      <c r="BW10" s="21">
        <f>[38]пр4!$O$14</f>
        <v>16</v>
      </c>
      <c r="BX10" s="21">
        <f>[38]пр4!$U$13</f>
        <v>3661</v>
      </c>
      <c r="BY10" s="21">
        <f>[38]пр4!$U$14</f>
        <v>18</v>
      </c>
      <c r="BZ10" s="21">
        <f>[38]пр4!$AA$13</f>
        <v>14642</v>
      </c>
      <c r="CA10" s="21">
        <f>[38]пр4!$AA$14</f>
        <v>75</v>
      </c>
      <c r="CB10" s="65">
        <f t="shared" ref="CB10:CB17" si="28">BF10-BR10</f>
        <v>0</v>
      </c>
      <c r="CC10" s="65">
        <f t="shared" si="6"/>
        <v>0</v>
      </c>
      <c r="CD10" s="65">
        <f t="shared" si="6"/>
        <v>0</v>
      </c>
      <c r="CE10" s="65">
        <f t="shared" si="6"/>
        <v>0</v>
      </c>
      <c r="CF10" s="66">
        <f t="shared" si="6"/>
        <v>0</v>
      </c>
      <c r="CG10" s="66">
        <f t="shared" si="6"/>
        <v>0</v>
      </c>
      <c r="CH10" s="66">
        <f t="shared" si="6"/>
        <v>0</v>
      </c>
      <c r="CI10" s="66">
        <f t="shared" si="6"/>
        <v>0</v>
      </c>
      <c r="CJ10" s="66">
        <f t="shared" si="6"/>
        <v>0</v>
      </c>
      <c r="CK10" s="66">
        <f t="shared" si="6"/>
        <v>0</v>
      </c>
    </row>
    <row r="11" spans="1:89" s="7" customFormat="1" ht="18" customHeight="1">
      <c r="A11" s="37">
        <f t="shared" ref="A11:A17" si="29">A10+1</f>
        <v>3</v>
      </c>
      <c r="B11" s="38" t="s">
        <v>2</v>
      </c>
      <c r="C11" s="37" t="s">
        <v>10</v>
      </c>
      <c r="D11" s="39">
        <v>12815</v>
      </c>
      <c r="E11" s="39">
        <v>1786</v>
      </c>
      <c r="F11" s="39">
        <f t="shared" si="7"/>
        <v>1282</v>
      </c>
      <c r="G11" s="39">
        <f t="shared" si="7"/>
        <v>179</v>
      </c>
      <c r="H11" s="39">
        <f t="shared" si="8"/>
        <v>1153</v>
      </c>
      <c r="I11" s="39">
        <f t="shared" si="8"/>
        <v>161</v>
      </c>
      <c r="J11" s="39">
        <f t="shared" si="9"/>
        <v>1282</v>
      </c>
      <c r="K11" s="39">
        <f t="shared" si="9"/>
        <v>179</v>
      </c>
      <c r="L11" s="39">
        <f t="shared" si="10"/>
        <v>1153</v>
      </c>
      <c r="M11" s="39">
        <f t="shared" si="10"/>
        <v>161</v>
      </c>
      <c r="N11" s="39">
        <f t="shared" si="11"/>
        <v>1025</v>
      </c>
      <c r="O11" s="39">
        <f t="shared" si="11"/>
        <v>143</v>
      </c>
      <c r="P11" s="39">
        <f t="shared" si="12"/>
        <v>897</v>
      </c>
      <c r="Q11" s="39">
        <f t="shared" si="12"/>
        <v>125</v>
      </c>
      <c r="R11" s="39">
        <f t="shared" si="13"/>
        <v>897</v>
      </c>
      <c r="S11" s="39">
        <f t="shared" si="13"/>
        <v>125</v>
      </c>
      <c r="T11" s="39">
        <f t="shared" si="14"/>
        <v>897</v>
      </c>
      <c r="U11" s="39">
        <f t="shared" si="14"/>
        <v>125</v>
      </c>
      <c r="V11" s="39">
        <f t="shared" si="15"/>
        <v>1025</v>
      </c>
      <c r="W11" s="39">
        <f t="shared" si="15"/>
        <v>143</v>
      </c>
      <c r="X11" s="39">
        <f t="shared" si="16"/>
        <v>1153</v>
      </c>
      <c r="Y11" s="39">
        <f t="shared" si="16"/>
        <v>161</v>
      </c>
      <c r="Z11" s="39">
        <f t="shared" si="17"/>
        <v>1025</v>
      </c>
      <c r="AA11" s="39">
        <f t="shared" si="17"/>
        <v>143</v>
      </c>
      <c r="AB11" s="39">
        <f t="shared" si="18"/>
        <v>1026</v>
      </c>
      <c r="AC11" s="39">
        <f t="shared" si="3"/>
        <v>141</v>
      </c>
      <c r="AD11" s="57"/>
      <c r="AE11" s="57"/>
      <c r="AF11" s="39">
        <f t="shared" si="4"/>
        <v>1282</v>
      </c>
      <c r="AG11" s="39">
        <f t="shared" si="4"/>
        <v>179</v>
      </c>
      <c r="AH11" s="39">
        <f t="shared" si="19"/>
        <v>2435</v>
      </c>
      <c r="AI11" s="39">
        <f t="shared" si="19"/>
        <v>340</v>
      </c>
      <c r="AJ11" s="39">
        <f t="shared" si="5"/>
        <v>3717</v>
      </c>
      <c r="AK11" s="39">
        <f t="shared" si="5"/>
        <v>519</v>
      </c>
      <c r="AL11" s="39">
        <f t="shared" si="5"/>
        <v>4870</v>
      </c>
      <c r="AM11" s="39">
        <f t="shared" si="5"/>
        <v>680</v>
      </c>
      <c r="AN11" s="39">
        <f t="shared" si="5"/>
        <v>5895</v>
      </c>
      <c r="AO11" s="39">
        <f t="shared" si="5"/>
        <v>823</v>
      </c>
      <c r="AP11" s="39">
        <f t="shared" si="5"/>
        <v>6792</v>
      </c>
      <c r="AQ11" s="39">
        <f t="shared" si="5"/>
        <v>948</v>
      </c>
      <c r="AR11" s="39">
        <f t="shared" si="5"/>
        <v>7689</v>
      </c>
      <c r="AS11" s="39">
        <f t="shared" si="5"/>
        <v>1073</v>
      </c>
      <c r="AT11" s="57">
        <f t="shared" si="5"/>
        <v>8586</v>
      </c>
      <c r="AU11" s="57">
        <f t="shared" si="5"/>
        <v>1198</v>
      </c>
      <c r="AV11" s="57">
        <f t="shared" si="5"/>
        <v>9611</v>
      </c>
      <c r="AW11" s="57">
        <f t="shared" si="5"/>
        <v>1341</v>
      </c>
      <c r="AX11" s="57">
        <f t="shared" si="5"/>
        <v>10764</v>
      </c>
      <c r="AY11" s="57">
        <f t="shared" si="5"/>
        <v>1502</v>
      </c>
      <c r="AZ11" s="57">
        <f t="shared" si="5"/>
        <v>11789</v>
      </c>
      <c r="BA11" s="57">
        <f t="shared" si="5"/>
        <v>1645</v>
      </c>
      <c r="BB11" s="57">
        <f t="shared" si="5"/>
        <v>12815</v>
      </c>
      <c r="BC11" s="57">
        <f t="shared" si="20"/>
        <v>1786</v>
      </c>
      <c r="BD11" s="57">
        <f t="shared" si="21"/>
        <v>0</v>
      </c>
      <c r="BE11" s="57">
        <f t="shared" si="21"/>
        <v>0</v>
      </c>
      <c r="BF11" s="39">
        <f t="shared" si="22"/>
        <v>3717</v>
      </c>
      <c r="BG11" s="39">
        <f t="shared" si="22"/>
        <v>519</v>
      </c>
      <c r="BH11" s="39">
        <f t="shared" si="23"/>
        <v>3075</v>
      </c>
      <c r="BI11" s="39">
        <f t="shared" si="23"/>
        <v>429</v>
      </c>
      <c r="BJ11" s="39">
        <f t="shared" si="24"/>
        <v>2819</v>
      </c>
      <c r="BK11" s="39">
        <f t="shared" si="24"/>
        <v>393</v>
      </c>
      <c r="BL11" s="39">
        <f t="shared" si="25"/>
        <v>3204</v>
      </c>
      <c r="BM11" s="39">
        <f t="shared" si="25"/>
        <v>445</v>
      </c>
      <c r="BN11" s="4">
        <f t="shared" si="26"/>
        <v>12815</v>
      </c>
      <c r="BO11" s="4">
        <f t="shared" si="26"/>
        <v>1786</v>
      </c>
      <c r="BP11" s="4">
        <f t="shared" si="27"/>
        <v>0</v>
      </c>
      <c r="BQ11" s="56">
        <f t="shared" si="27"/>
        <v>0</v>
      </c>
      <c r="BR11" s="21">
        <f>[39]пр4!$C$13</f>
        <v>3717</v>
      </c>
      <c r="BS11" s="21">
        <f>[39]пр4!$C$14</f>
        <v>519</v>
      </c>
      <c r="BT11" s="21">
        <f>[39]пр4!$I$13</f>
        <v>3075</v>
      </c>
      <c r="BU11" s="21">
        <f>[39]пр4!$I$14</f>
        <v>429</v>
      </c>
      <c r="BV11" s="21">
        <f>[39]пр4!$O$13</f>
        <v>2819</v>
      </c>
      <c r="BW11" s="21">
        <f>[39]пр4!$O$14</f>
        <v>393</v>
      </c>
      <c r="BX11" s="21">
        <f>[39]пр4!$U$13</f>
        <v>3204</v>
      </c>
      <c r="BY11" s="21">
        <f>[39]пр4!$U$14</f>
        <v>445</v>
      </c>
      <c r="BZ11" s="21">
        <f>[39]пр4!$AA$13</f>
        <v>12815</v>
      </c>
      <c r="CA11" s="21">
        <f>[39]пр4!$AA$14</f>
        <v>1786</v>
      </c>
      <c r="CB11" s="65">
        <f t="shared" si="28"/>
        <v>0</v>
      </c>
      <c r="CC11" s="65">
        <f t="shared" si="6"/>
        <v>0</v>
      </c>
      <c r="CD11" s="65">
        <f t="shared" si="6"/>
        <v>0</v>
      </c>
      <c r="CE11" s="65">
        <f t="shared" si="6"/>
        <v>0</v>
      </c>
      <c r="CF11" s="66">
        <f t="shared" si="6"/>
        <v>0</v>
      </c>
      <c r="CG11" s="66">
        <f t="shared" si="6"/>
        <v>0</v>
      </c>
      <c r="CH11" s="66">
        <f t="shared" si="6"/>
        <v>0</v>
      </c>
      <c r="CI11" s="66">
        <f t="shared" si="6"/>
        <v>0</v>
      </c>
      <c r="CJ11" s="66">
        <f t="shared" si="6"/>
        <v>0</v>
      </c>
      <c r="CK11" s="66">
        <f t="shared" si="6"/>
        <v>0</v>
      </c>
    </row>
    <row r="12" spans="1:89" s="7" customFormat="1" ht="18" customHeight="1">
      <c r="A12" s="37">
        <f t="shared" si="29"/>
        <v>4</v>
      </c>
      <c r="B12" s="38" t="s">
        <v>3</v>
      </c>
      <c r="C12" s="37" t="s">
        <v>11</v>
      </c>
      <c r="D12" s="39">
        <v>3008</v>
      </c>
      <c r="E12" s="39">
        <v>547</v>
      </c>
      <c r="F12" s="39">
        <f t="shared" si="7"/>
        <v>301</v>
      </c>
      <c r="G12" s="39">
        <f t="shared" si="7"/>
        <v>55</v>
      </c>
      <c r="H12" s="39">
        <f t="shared" si="8"/>
        <v>271</v>
      </c>
      <c r="I12" s="39">
        <f t="shared" si="8"/>
        <v>49</v>
      </c>
      <c r="J12" s="39">
        <f t="shared" si="9"/>
        <v>301</v>
      </c>
      <c r="K12" s="39">
        <f t="shared" si="9"/>
        <v>55</v>
      </c>
      <c r="L12" s="39">
        <f t="shared" si="10"/>
        <v>271</v>
      </c>
      <c r="M12" s="39">
        <f t="shared" si="10"/>
        <v>49</v>
      </c>
      <c r="N12" s="39">
        <f t="shared" si="11"/>
        <v>241</v>
      </c>
      <c r="O12" s="39">
        <f t="shared" si="11"/>
        <v>44</v>
      </c>
      <c r="P12" s="39">
        <f t="shared" si="12"/>
        <v>211</v>
      </c>
      <c r="Q12" s="39">
        <f t="shared" si="12"/>
        <v>38</v>
      </c>
      <c r="R12" s="39">
        <f t="shared" si="13"/>
        <v>211</v>
      </c>
      <c r="S12" s="39">
        <f t="shared" si="13"/>
        <v>38</v>
      </c>
      <c r="T12" s="39">
        <f t="shared" si="14"/>
        <v>211</v>
      </c>
      <c r="U12" s="39">
        <f t="shared" si="14"/>
        <v>38</v>
      </c>
      <c r="V12" s="39">
        <f t="shared" si="15"/>
        <v>241</v>
      </c>
      <c r="W12" s="39">
        <f t="shared" si="15"/>
        <v>44</v>
      </c>
      <c r="X12" s="39">
        <f t="shared" si="16"/>
        <v>271</v>
      </c>
      <c r="Y12" s="39">
        <f t="shared" si="16"/>
        <v>49</v>
      </c>
      <c r="Z12" s="39">
        <f t="shared" si="17"/>
        <v>241</v>
      </c>
      <c r="AA12" s="39">
        <f t="shared" si="17"/>
        <v>44</v>
      </c>
      <c r="AB12" s="39">
        <f t="shared" si="18"/>
        <v>237</v>
      </c>
      <c r="AC12" s="39">
        <f t="shared" si="3"/>
        <v>44</v>
      </c>
      <c r="AD12" s="57"/>
      <c r="AE12" s="57"/>
      <c r="AF12" s="39">
        <f t="shared" si="4"/>
        <v>301</v>
      </c>
      <c r="AG12" s="39">
        <f t="shared" si="4"/>
        <v>55</v>
      </c>
      <c r="AH12" s="39">
        <f t="shared" si="19"/>
        <v>572</v>
      </c>
      <c r="AI12" s="39">
        <f t="shared" si="19"/>
        <v>104</v>
      </c>
      <c r="AJ12" s="39">
        <f t="shared" si="5"/>
        <v>873</v>
      </c>
      <c r="AK12" s="39">
        <f t="shared" si="5"/>
        <v>159</v>
      </c>
      <c r="AL12" s="39">
        <f t="shared" si="5"/>
        <v>1144</v>
      </c>
      <c r="AM12" s="39">
        <f t="shared" si="5"/>
        <v>208</v>
      </c>
      <c r="AN12" s="39">
        <f t="shared" si="5"/>
        <v>1385</v>
      </c>
      <c r="AO12" s="39">
        <f t="shared" si="5"/>
        <v>252</v>
      </c>
      <c r="AP12" s="39">
        <f t="shared" si="5"/>
        <v>1596</v>
      </c>
      <c r="AQ12" s="39">
        <f t="shared" si="5"/>
        <v>290</v>
      </c>
      <c r="AR12" s="39">
        <f t="shared" si="5"/>
        <v>1807</v>
      </c>
      <c r="AS12" s="39">
        <f t="shared" si="5"/>
        <v>328</v>
      </c>
      <c r="AT12" s="57">
        <f t="shared" si="5"/>
        <v>2018</v>
      </c>
      <c r="AU12" s="57">
        <f t="shared" si="5"/>
        <v>366</v>
      </c>
      <c r="AV12" s="57">
        <f t="shared" si="5"/>
        <v>2259</v>
      </c>
      <c r="AW12" s="57">
        <f t="shared" si="5"/>
        <v>410</v>
      </c>
      <c r="AX12" s="57">
        <f t="shared" si="5"/>
        <v>2530</v>
      </c>
      <c r="AY12" s="57">
        <f t="shared" si="5"/>
        <v>459</v>
      </c>
      <c r="AZ12" s="57">
        <f t="shared" si="5"/>
        <v>2771</v>
      </c>
      <c r="BA12" s="57">
        <f t="shared" si="5"/>
        <v>503</v>
      </c>
      <c r="BB12" s="57">
        <f t="shared" si="5"/>
        <v>3008</v>
      </c>
      <c r="BC12" s="57">
        <f t="shared" si="20"/>
        <v>547</v>
      </c>
      <c r="BD12" s="57">
        <f t="shared" si="21"/>
        <v>0</v>
      </c>
      <c r="BE12" s="57">
        <f t="shared" si="21"/>
        <v>0</v>
      </c>
      <c r="BF12" s="39">
        <f t="shared" si="22"/>
        <v>873</v>
      </c>
      <c r="BG12" s="39">
        <f t="shared" si="22"/>
        <v>159</v>
      </c>
      <c r="BH12" s="39">
        <f t="shared" si="23"/>
        <v>723</v>
      </c>
      <c r="BI12" s="39">
        <f t="shared" si="23"/>
        <v>131</v>
      </c>
      <c r="BJ12" s="39">
        <f t="shared" si="24"/>
        <v>663</v>
      </c>
      <c r="BK12" s="39">
        <f t="shared" si="24"/>
        <v>120</v>
      </c>
      <c r="BL12" s="39">
        <f t="shared" si="25"/>
        <v>749</v>
      </c>
      <c r="BM12" s="39">
        <f t="shared" si="25"/>
        <v>137</v>
      </c>
      <c r="BN12" s="4">
        <f t="shared" si="26"/>
        <v>3008</v>
      </c>
      <c r="BO12" s="4">
        <f t="shared" si="26"/>
        <v>547</v>
      </c>
      <c r="BP12" s="4">
        <f t="shared" si="27"/>
        <v>0</v>
      </c>
      <c r="BQ12" s="56">
        <f t="shared" si="27"/>
        <v>0</v>
      </c>
      <c r="BR12" s="21">
        <f>[40]пр4!$C$13</f>
        <v>873</v>
      </c>
      <c r="BS12" s="21">
        <f>[40]пр4!$C$14</f>
        <v>159</v>
      </c>
      <c r="BT12" s="21">
        <f>[40]пр4!$I$13</f>
        <v>723</v>
      </c>
      <c r="BU12" s="21">
        <f>[40]пр4!$I$14</f>
        <v>131</v>
      </c>
      <c r="BV12" s="21">
        <f>[40]пр4!$O$13</f>
        <v>663</v>
      </c>
      <c r="BW12" s="21">
        <f>[40]пр4!$O$14</f>
        <v>120</v>
      </c>
      <c r="BX12" s="21">
        <f>[40]пр4!$U$13</f>
        <v>749</v>
      </c>
      <c r="BY12" s="21">
        <f>[40]пр4!$U$14</f>
        <v>137</v>
      </c>
      <c r="BZ12" s="21">
        <f>[40]пр4!$AA$13</f>
        <v>3008</v>
      </c>
      <c r="CA12" s="21">
        <f>[40]пр4!$AA$14</f>
        <v>547</v>
      </c>
      <c r="CB12" s="65">
        <f t="shared" si="28"/>
        <v>0</v>
      </c>
      <c r="CC12" s="65">
        <f t="shared" si="6"/>
        <v>0</v>
      </c>
      <c r="CD12" s="65">
        <f t="shared" si="6"/>
        <v>0</v>
      </c>
      <c r="CE12" s="65">
        <f t="shared" si="6"/>
        <v>0</v>
      </c>
      <c r="CF12" s="66">
        <f t="shared" si="6"/>
        <v>0</v>
      </c>
      <c r="CG12" s="66">
        <f t="shared" si="6"/>
        <v>0</v>
      </c>
      <c r="CH12" s="66">
        <f t="shared" si="6"/>
        <v>0</v>
      </c>
      <c r="CI12" s="66">
        <f t="shared" si="6"/>
        <v>0</v>
      </c>
      <c r="CJ12" s="66">
        <f t="shared" si="6"/>
        <v>0</v>
      </c>
      <c r="CK12" s="66">
        <f t="shared" si="6"/>
        <v>0</v>
      </c>
    </row>
    <row r="13" spans="1:89" s="7" customFormat="1" ht="18" customHeight="1">
      <c r="A13" s="37">
        <f t="shared" si="29"/>
        <v>5</v>
      </c>
      <c r="B13" s="38" t="s">
        <v>6</v>
      </c>
      <c r="C13" s="37" t="s">
        <v>14</v>
      </c>
      <c r="D13" s="39">
        <v>18120</v>
      </c>
      <c r="E13" s="39">
        <v>1950</v>
      </c>
      <c r="F13" s="39">
        <f t="shared" si="7"/>
        <v>1812</v>
      </c>
      <c r="G13" s="39">
        <f t="shared" si="7"/>
        <v>195</v>
      </c>
      <c r="H13" s="39">
        <f t="shared" si="8"/>
        <v>1631</v>
      </c>
      <c r="I13" s="39">
        <f t="shared" si="8"/>
        <v>176</v>
      </c>
      <c r="J13" s="39">
        <f t="shared" si="9"/>
        <v>1812</v>
      </c>
      <c r="K13" s="39">
        <f t="shared" si="9"/>
        <v>195</v>
      </c>
      <c r="L13" s="39">
        <f t="shared" si="10"/>
        <v>1631</v>
      </c>
      <c r="M13" s="39">
        <f t="shared" si="10"/>
        <v>176</v>
      </c>
      <c r="N13" s="39">
        <f t="shared" si="11"/>
        <v>1450</v>
      </c>
      <c r="O13" s="39">
        <f t="shared" si="11"/>
        <v>156</v>
      </c>
      <c r="P13" s="39">
        <f t="shared" si="12"/>
        <v>1268</v>
      </c>
      <c r="Q13" s="39">
        <f t="shared" si="12"/>
        <v>137</v>
      </c>
      <c r="R13" s="39">
        <f t="shared" si="13"/>
        <v>1268</v>
      </c>
      <c r="S13" s="39">
        <f t="shared" si="13"/>
        <v>137</v>
      </c>
      <c r="T13" s="39">
        <f t="shared" si="14"/>
        <v>1268</v>
      </c>
      <c r="U13" s="39">
        <f t="shared" si="14"/>
        <v>137</v>
      </c>
      <c r="V13" s="39">
        <f t="shared" si="15"/>
        <v>1450</v>
      </c>
      <c r="W13" s="39">
        <f t="shared" si="15"/>
        <v>156</v>
      </c>
      <c r="X13" s="39">
        <f t="shared" si="16"/>
        <v>1631</v>
      </c>
      <c r="Y13" s="39">
        <f t="shared" si="16"/>
        <v>176</v>
      </c>
      <c r="Z13" s="39">
        <f t="shared" si="17"/>
        <v>1450</v>
      </c>
      <c r="AA13" s="39">
        <f t="shared" si="17"/>
        <v>156</v>
      </c>
      <c r="AB13" s="39">
        <f t="shared" si="18"/>
        <v>1449</v>
      </c>
      <c r="AC13" s="39">
        <f t="shared" si="3"/>
        <v>153</v>
      </c>
      <c r="AD13" s="57"/>
      <c r="AE13" s="57"/>
      <c r="AF13" s="39">
        <f t="shared" si="4"/>
        <v>1812</v>
      </c>
      <c r="AG13" s="39">
        <f t="shared" si="4"/>
        <v>195</v>
      </c>
      <c r="AH13" s="39">
        <f t="shared" si="19"/>
        <v>3443</v>
      </c>
      <c r="AI13" s="39">
        <f t="shared" si="19"/>
        <v>371</v>
      </c>
      <c r="AJ13" s="39">
        <f t="shared" si="5"/>
        <v>5255</v>
      </c>
      <c r="AK13" s="39">
        <f t="shared" si="5"/>
        <v>566</v>
      </c>
      <c r="AL13" s="39">
        <f t="shared" si="5"/>
        <v>6886</v>
      </c>
      <c r="AM13" s="39">
        <f t="shared" si="5"/>
        <v>742</v>
      </c>
      <c r="AN13" s="39">
        <f t="shared" si="5"/>
        <v>8336</v>
      </c>
      <c r="AO13" s="39">
        <f t="shared" si="5"/>
        <v>898</v>
      </c>
      <c r="AP13" s="39">
        <f t="shared" si="5"/>
        <v>9604</v>
      </c>
      <c r="AQ13" s="39">
        <f t="shared" si="5"/>
        <v>1035</v>
      </c>
      <c r="AR13" s="39">
        <f t="shared" si="5"/>
        <v>10872</v>
      </c>
      <c r="AS13" s="39">
        <f t="shared" si="5"/>
        <v>1172</v>
      </c>
      <c r="AT13" s="57">
        <f t="shared" si="5"/>
        <v>12140</v>
      </c>
      <c r="AU13" s="57">
        <f t="shared" si="5"/>
        <v>1309</v>
      </c>
      <c r="AV13" s="57">
        <f t="shared" si="5"/>
        <v>13590</v>
      </c>
      <c r="AW13" s="57">
        <f t="shared" si="5"/>
        <v>1465</v>
      </c>
      <c r="AX13" s="57">
        <f t="shared" si="5"/>
        <v>15221</v>
      </c>
      <c r="AY13" s="57">
        <f t="shared" si="5"/>
        <v>1641</v>
      </c>
      <c r="AZ13" s="57">
        <f t="shared" si="5"/>
        <v>16671</v>
      </c>
      <c r="BA13" s="57">
        <f t="shared" si="5"/>
        <v>1797</v>
      </c>
      <c r="BB13" s="57">
        <f t="shared" si="5"/>
        <v>18120</v>
      </c>
      <c r="BC13" s="57">
        <f t="shared" si="20"/>
        <v>1950</v>
      </c>
      <c r="BD13" s="57">
        <f t="shared" si="21"/>
        <v>0</v>
      </c>
      <c r="BE13" s="57">
        <f t="shared" si="21"/>
        <v>0</v>
      </c>
      <c r="BF13" s="39">
        <f t="shared" si="22"/>
        <v>5255</v>
      </c>
      <c r="BG13" s="39">
        <f t="shared" si="22"/>
        <v>566</v>
      </c>
      <c r="BH13" s="39">
        <f t="shared" si="23"/>
        <v>4349</v>
      </c>
      <c r="BI13" s="39">
        <f t="shared" si="23"/>
        <v>469</v>
      </c>
      <c r="BJ13" s="39">
        <f t="shared" si="24"/>
        <v>3986</v>
      </c>
      <c r="BK13" s="39">
        <f t="shared" si="24"/>
        <v>430</v>
      </c>
      <c r="BL13" s="39">
        <f t="shared" si="25"/>
        <v>4530</v>
      </c>
      <c r="BM13" s="39">
        <f t="shared" si="25"/>
        <v>485</v>
      </c>
      <c r="BN13" s="4">
        <f t="shared" si="26"/>
        <v>18120</v>
      </c>
      <c r="BO13" s="4">
        <f t="shared" si="26"/>
        <v>1950</v>
      </c>
      <c r="BP13" s="4">
        <f t="shared" si="27"/>
        <v>0</v>
      </c>
      <c r="BQ13" s="56">
        <f t="shared" si="27"/>
        <v>0</v>
      </c>
      <c r="BR13" s="21">
        <f>[41]пр4!$C$13</f>
        <v>5255</v>
      </c>
      <c r="BS13" s="21">
        <f>[41]пр4!$C$14</f>
        <v>566</v>
      </c>
      <c r="BT13" s="21">
        <f>[41]пр4!$I$13</f>
        <v>4349</v>
      </c>
      <c r="BU13" s="21">
        <f>[41]пр4!$I$14</f>
        <v>469</v>
      </c>
      <c r="BV13" s="21">
        <f>[41]пр4!$O$13</f>
        <v>3986</v>
      </c>
      <c r="BW13" s="21">
        <f>[41]пр4!$O$14</f>
        <v>430</v>
      </c>
      <c r="BX13" s="21">
        <f>[41]пр4!$U$13</f>
        <v>4530</v>
      </c>
      <c r="BY13" s="21">
        <f>[41]пр4!$U$14</f>
        <v>485</v>
      </c>
      <c r="BZ13" s="21">
        <f>[41]пр4!$AA$13</f>
        <v>18120</v>
      </c>
      <c r="CA13" s="21">
        <f>[41]пр4!$AA$14</f>
        <v>1950</v>
      </c>
      <c r="CB13" s="65">
        <f t="shared" si="28"/>
        <v>0</v>
      </c>
      <c r="CC13" s="65">
        <f t="shared" si="6"/>
        <v>0</v>
      </c>
      <c r="CD13" s="65">
        <f t="shared" si="6"/>
        <v>0</v>
      </c>
      <c r="CE13" s="65">
        <f t="shared" si="6"/>
        <v>0</v>
      </c>
      <c r="CF13" s="66">
        <f t="shared" si="6"/>
        <v>0</v>
      </c>
      <c r="CG13" s="66">
        <f t="shared" si="6"/>
        <v>0</v>
      </c>
      <c r="CH13" s="66">
        <f t="shared" si="6"/>
        <v>0</v>
      </c>
      <c r="CI13" s="66">
        <f t="shared" si="6"/>
        <v>0</v>
      </c>
      <c r="CJ13" s="66">
        <f t="shared" si="6"/>
        <v>0</v>
      </c>
      <c r="CK13" s="66">
        <f t="shared" si="6"/>
        <v>0</v>
      </c>
    </row>
    <row r="14" spans="1:89" s="7" customFormat="1" ht="18" customHeight="1">
      <c r="A14" s="37">
        <f t="shared" si="29"/>
        <v>6</v>
      </c>
      <c r="B14" s="38" t="s">
        <v>7</v>
      </c>
      <c r="C14" s="37" t="s">
        <v>15</v>
      </c>
      <c r="D14" s="39">
        <v>7824</v>
      </c>
      <c r="E14" s="39">
        <v>1226</v>
      </c>
      <c r="F14" s="39">
        <f t="shared" si="7"/>
        <v>782</v>
      </c>
      <c r="G14" s="39">
        <f t="shared" si="7"/>
        <v>123</v>
      </c>
      <c r="H14" s="39">
        <f t="shared" si="8"/>
        <v>704</v>
      </c>
      <c r="I14" s="39">
        <f t="shared" si="8"/>
        <v>110</v>
      </c>
      <c r="J14" s="39">
        <f t="shared" si="9"/>
        <v>782</v>
      </c>
      <c r="K14" s="39">
        <f t="shared" si="9"/>
        <v>123</v>
      </c>
      <c r="L14" s="39">
        <f t="shared" si="10"/>
        <v>704</v>
      </c>
      <c r="M14" s="39">
        <f t="shared" si="10"/>
        <v>110</v>
      </c>
      <c r="N14" s="39">
        <f t="shared" si="11"/>
        <v>626</v>
      </c>
      <c r="O14" s="39">
        <f t="shared" si="11"/>
        <v>98</v>
      </c>
      <c r="P14" s="39">
        <f t="shared" si="12"/>
        <v>548</v>
      </c>
      <c r="Q14" s="39">
        <f t="shared" si="12"/>
        <v>86</v>
      </c>
      <c r="R14" s="39">
        <f t="shared" si="13"/>
        <v>548</v>
      </c>
      <c r="S14" s="39">
        <f t="shared" si="13"/>
        <v>86</v>
      </c>
      <c r="T14" s="39">
        <f t="shared" si="14"/>
        <v>548</v>
      </c>
      <c r="U14" s="39">
        <f t="shared" si="14"/>
        <v>86</v>
      </c>
      <c r="V14" s="39">
        <f t="shared" si="15"/>
        <v>626</v>
      </c>
      <c r="W14" s="39">
        <f t="shared" si="15"/>
        <v>98</v>
      </c>
      <c r="X14" s="39">
        <f t="shared" si="16"/>
        <v>704</v>
      </c>
      <c r="Y14" s="39">
        <f t="shared" si="16"/>
        <v>110</v>
      </c>
      <c r="Z14" s="39">
        <f t="shared" si="17"/>
        <v>626</v>
      </c>
      <c r="AA14" s="39">
        <f t="shared" si="17"/>
        <v>98</v>
      </c>
      <c r="AB14" s="39">
        <f t="shared" si="18"/>
        <v>626</v>
      </c>
      <c r="AC14" s="39">
        <f t="shared" si="3"/>
        <v>98</v>
      </c>
      <c r="AD14" s="57"/>
      <c r="AE14" s="57"/>
      <c r="AF14" s="39">
        <f t="shared" si="4"/>
        <v>782</v>
      </c>
      <c r="AG14" s="39">
        <f t="shared" si="4"/>
        <v>123</v>
      </c>
      <c r="AH14" s="39">
        <f t="shared" si="19"/>
        <v>1486</v>
      </c>
      <c r="AI14" s="39">
        <f t="shared" si="19"/>
        <v>233</v>
      </c>
      <c r="AJ14" s="39">
        <f t="shared" si="5"/>
        <v>2268</v>
      </c>
      <c r="AK14" s="39">
        <f t="shared" si="5"/>
        <v>356</v>
      </c>
      <c r="AL14" s="39">
        <f t="shared" si="5"/>
        <v>2972</v>
      </c>
      <c r="AM14" s="39">
        <f t="shared" si="5"/>
        <v>466</v>
      </c>
      <c r="AN14" s="39">
        <f t="shared" si="5"/>
        <v>3598</v>
      </c>
      <c r="AO14" s="39">
        <f t="shared" si="5"/>
        <v>564</v>
      </c>
      <c r="AP14" s="39">
        <f t="shared" si="5"/>
        <v>4146</v>
      </c>
      <c r="AQ14" s="39">
        <f t="shared" si="5"/>
        <v>650</v>
      </c>
      <c r="AR14" s="39">
        <f t="shared" si="5"/>
        <v>4694</v>
      </c>
      <c r="AS14" s="39">
        <f t="shared" si="5"/>
        <v>736</v>
      </c>
      <c r="AT14" s="57">
        <f t="shared" si="5"/>
        <v>5242</v>
      </c>
      <c r="AU14" s="57">
        <f t="shared" si="5"/>
        <v>822</v>
      </c>
      <c r="AV14" s="57">
        <f t="shared" si="5"/>
        <v>5868</v>
      </c>
      <c r="AW14" s="57">
        <f t="shared" si="5"/>
        <v>920</v>
      </c>
      <c r="AX14" s="57">
        <f t="shared" si="5"/>
        <v>6572</v>
      </c>
      <c r="AY14" s="57">
        <f t="shared" si="5"/>
        <v>1030</v>
      </c>
      <c r="AZ14" s="57">
        <f t="shared" si="5"/>
        <v>7198</v>
      </c>
      <c r="BA14" s="57">
        <f t="shared" si="5"/>
        <v>1128</v>
      </c>
      <c r="BB14" s="57">
        <f t="shared" si="5"/>
        <v>7824</v>
      </c>
      <c r="BC14" s="57">
        <f t="shared" si="20"/>
        <v>1226</v>
      </c>
      <c r="BD14" s="57">
        <f t="shared" si="21"/>
        <v>0</v>
      </c>
      <c r="BE14" s="57">
        <f t="shared" si="21"/>
        <v>0</v>
      </c>
      <c r="BF14" s="39">
        <f t="shared" si="22"/>
        <v>2268</v>
      </c>
      <c r="BG14" s="39">
        <f t="shared" si="22"/>
        <v>356</v>
      </c>
      <c r="BH14" s="39">
        <f t="shared" si="23"/>
        <v>1878</v>
      </c>
      <c r="BI14" s="39">
        <f t="shared" si="23"/>
        <v>294</v>
      </c>
      <c r="BJ14" s="39">
        <f t="shared" si="24"/>
        <v>1722</v>
      </c>
      <c r="BK14" s="39">
        <f t="shared" si="24"/>
        <v>270</v>
      </c>
      <c r="BL14" s="39">
        <f t="shared" si="25"/>
        <v>1956</v>
      </c>
      <c r="BM14" s="39">
        <f t="shared" si="25"/>
        <v>306</v>
      </c>
      <c r="BN14" s="4">
        <f t="shared" si="26"/>
        <v>7824</v>
      </c>
      <c r="BO14" s="4">
        <f t="shared" si="26"/>
        <v>1226</v>
      </c>
      <c r="BP14" s="4">
        <f t="shared" si="27"/>
        <v>0</v>
      </c>
      <c r="BQ14" s="56">
        <f t="shared" si="27"/>
        <v>0</v>
      </c>
      <c r="BR14" s="21">
        <f>[42]пр4!$C$13</f>
        <v>2268</v>
      </c>
      <c r="BS14" s="21">
        <f>[42]пр4!$C$14</f>
        <v>356</v>
      </c>
      <c r="BT14" s="21">
        <f>[42]пр4!$I$13</f>
        <v>1878</v>
      </c>
      <c r="BU14" s="21">
        <f>[42]пр4!$I$14</f>
        <v>294</v>
      </c>
      <c r="BV14" s="21">
        <f>[42]пр4!$O$13</f>
        <v>1722</v>
      </c>
      <c r="BW14" s="21">
        <f>[42]пр4!$O$14</f>
        <v>270</v>
      </c>
      <c r="BX14" s="21">
        <f>[42]пр4!$U$13</f>
        <v>1956</v>
      </c>
      <c r="BY14" s="21">
        <f>[42]пр4!$U$14</f>
        <v>306</v>
      </c>
      <c r="BZ14" s="21">
        <f>[42]пр4!$AA$13</f>
        <v>7824</v>
      </c>
      <c r="CA14" s="21">
        <f>[42]пр4!$AA$14</f>
        <v>1226</v>
      </c>
      <c r="CB14" s="65">
        <f t="shared" si="28"/>
        <v>0</v>
      </c>
      <c r="CC14" s="65">
        <f t="shared" si="6"/>
        <v>0</v>
      </c>
      <c r="CD14" s="65">
        <f t="shared" si="6"/>
        <v>0</v>
      </c>
      <c r="CE14" s="65">
        <f t="shared" si="6"/>
        <v>0</v>
      </c>
      <c r="CF14" s="66">
        <f t="shared" si="6"/>
        <v>0</v>
      </c>
      <c r="CG14" s="66">
        <f t="shared" si="6"/>
        <v>0</v>
      </c>
      <c r="CH14" s="66">
        <f t="shared" si="6"/>
        <v>0</v>
      </c>
      <c r="CI14" s="66">
        <f t="shared" si="6"/>
        <v>0</v>
      </c>
      <c r="CJ14" s="66">
        <f t="shared" si="6"/>
        <v>0</v>
      </c>
      <c r="CK14" s="66">
        <f t="shared" si="6"/>
        <v>0</v>
      </c>
    </row>
    <row r="15" spans="1:89" s="7" customFormat="1" ht="18" customHeight="1">
      <c r="A15" s="37">
        <f t="shared" si="29"/>
        <v>7</v>
      </c>
      <c r="B15" s="38" t="s">
        <v>41</v>
      </c>
      <c r="C15" s="37">
        <v>419</v>
      </c>
      <c r="D15" s="39">
        <v>104999</v>
      </c>
      <c r="E15" s="39">
        <v>3616</v>
      </c>
      <c r="F15" s="39">
        <f t="shared" si="7"/>
        <v>10500</v>
      </c>
      <c r="G15" s="39">
        <f t="shared" si="7"/>
        <v>362</v>
      </c>
      <c r="H15" s="39">
        <f t="shared" si="8"/>
        <v>9450</v>
      </c>
      <c r="I15" s="39">
        <f t="shared" si="8"/>
        <v>325</v>
      </c>
      <c r="J15" s="39">
        <f t="shared" si="9"/>
        <v>10500</v>
      </c>
      <c r="K15" s="39">
        <f t="shared" si="9"/>
        <v>362</v>
      </c>
      <c r="L15" s="39">
        <f t="shared" si="10"/>
        <v>9450</v>
      </c>
      <c r="M15" s="39">
        <f t="shared" si="10"/>
        <v>325</v>
      </c>
      <c r="N15" s="39">
        <f t="shared" si="11"/>
        <v>8400</v>
      </c>
      <c r="O15" s="39">
        <f t="shared" si="11"/>
        <v>289</v>
      </c>
      <c r="P15" s="39">
        <f t="shared" si="12"/>
        <v>7350</v>
      </c>
      <c r="Q15" s="39">
        <f t="shared" si="12"/>
        <v>253</v>
      </c>
      <c r="R15" s="39">
        <f t="shared" si="13"/>
        <v>7350</v>
      </c>
      <c r="S15" s="39">
        <f t="shared" si="13"/>
        <v>253</v>
      </c>
      <c r="T15" s="39">
        <f t="shared" si="14"/>
        <v>7350</v>
      </c>
      <c r="U15" s="39">
        <f t="shared" si="14"/>
        <v>253</v>
      </c>
      <c r="V15" s="39">
        <f t="shared" si="15"/>
        <v>8400</v>
      </c>
      <c r="W15" s="39">
        <f t="shared" si="15"/>
        <v>289</v>
      </c>
      <c r="X15" s="39">
        <f>$X$6*D15</f>
        <v>9450</v>
      </c>
      <c r="Y15" s="39">
        <f t="shared" si="16"/>
        <v>325</v>
      </c>
      <c r="Z15" s="39">
        <f t="shared" si="17"/>
        <v>8400</v>
      </c>
      <c r="AA15" s="39">
        <f t="shared" si="17"/>
        <v>289</v>
      </c>
      <c r="AB15" s="39">
        <f t="shared" si="18"/>
        <v>8399</v>
      </c>
      <c r="AC15" s="39">
        <f t="shared" si="3"/>
        <v>291</v>
      </c>
      <c r="AD15" s="57"/>
      <c r="AE15" s="57"/>
      <c r="AF15" s="39">
        <f t="shared" si="4"/>
        <v>10500</v>
      </c>
      <c r="AG15" s="39">
        <f t="shared" si="4"/>
        <v>362</v>
      </c>
      <c r="AH15" s="39">
        <f t="shared" si="19"/>
        <v>19950</v>
      </c>
      <c r="AI15" s="39">
        <f t="shared" si="19"/>
        <v>687</v>
      </c>
      <c r="AJ15" s="39">
        <f t="shared" si="5"/>
        <v>30450</v>
      </c>
      <c r="AK15" s="39">
        <f t="shared" si="5"/>
        <v>1049</v>
      </c>
      <c r="AL15" s="39">
        <f t="shared" si="5"/>
        <v>39900</v>
      </c>
      <c r="AM15" s="39">
        <f t="shared" si="5"/>
        <v>1374</v>
      </c>
      <c r="AN15" s="39">
        <f t="shared" si="5"/>
        <v>48300</v>
      </c>
      <c r="AO15" s="39">
        <f t="shared" si="5"/>
        <v>1663</v>
      </c>
      <c r="AP15" s="39">
        <f t="shared" si="5"/>
        <v>55650</v>
      </c>
      <c r="AQ15" s="39">
        <f t="shared" si="5"/>
        <v>1916</v>
      </c>
      <c r="AR15" s="39">
        <f t="shared" si="5"/>
        <v>63000</v>
      </c>
      <c r="AS15" s="39">
        <f t="shared" si="5"/>
        <v>2169</v>
      </c>
      <c r="AT15" s="57">
        <f t="shared" si="5"/>
        <v>70350</v>
      </c>
      <c r="AU15" s="57">
        <f t="shared" si="5"/>
        <v>2422</v>
      </c>
      <c r="AV15" s="57">
        <f t="shared" si="5"/>
        <v>78750</v>
      </c>
      <c r="AW15" s="57">
        <f t="shared" si="5"/>
        <v>2711</v>
      </c>
      <c r="AX15" s="57">
        <f t="shared" si="5"/>
        <v>88200</v>
      </c>
      <c r="AY15" s="57">
        <f t="shared" si="5"/>
        <v>3036</v>
      </c>
      <c r="AZ15" s="57">
        <f t="shared" si="5"/>
        <v>96600</v>
      </c>
      <c r="BA15" s="57">
        <f t="shared" si="5"/>
        <v>3325</v>
      </c>
      <c r="BB15" s="57">
        <f t="shared" si="5"/>
        <v>104999</v>
      </c>
      <c r="BC15" s="57">
        <f t="shared" si="20"/>
        <v>3616</v>
      </c>
      <c r="BD15" s="57">
        <f t="shared" si="21"/>
        <v>0</v>
      </c>
      <c r="BE15" s="57">
        <f t="shared" si="21"/>
        <v>0</v>
      </c>
      <c r="BF15" s="39">
        <f t="shared" si="22"/>
        <v>30450</v>
      </c>
      <c r="BG15" s="39">
        <f t="shared" si="22"/>
        <v>1049</v>
      </c>
      <c r="BH15" s="39">
        <f t="shared" si="23"/>
        <v>25200</v>
      </c>
      <c r="BI15" s="39">
        <f t="shared" si="23"/>
        <v>867</v>
      </c>
      <c r="BJ15" s="39">
        <f t="shared" si="24"/>
        <v>23100</v>
      </c>
      <c r="BK15" s="39">
        <f t="shared" si="24"/>
        <v>795</v>
      </c>
      <c r="BL15" s="39">
        <f t="shared" si="25"/>
        <v>26249</v>
      </c>
      <c r="BM15" s="39">
        <f t="shared" si="25"/>
        <v>905</v>
      </c>
      <c r="BN15" s="4">
        <f t="shared" si="26"/>
        <v>104999</v>
      </c>
      <c r="BO15" s="4">
        <f t="shared" si="26"/>
        <v>3616</v>
      </c>
      <c r="BP15" s="4">
        <f t="shared" si="27"/>
        <v>0</v>
      </c>
      <c r="BQ15" s="56">
        <f t="shared" si="27"/>
        <v>0</v>
      </c>
      <c r="BR15" s="21">
        <f>[43]пр4!$C$13</f>
        <v>30450</v>
      </c>
      <c r="BS15" s="21">
        <f>[43]пр4!$C$14</f>
        <v>1049</v>
      </c>
      <c r="BT15" s="21">
        <f>[43]пр4!$I$13</f>
        <v>25200</v>
      </c>
      <c r="BU15" s="21">
        <f>[43]пр4!$I$14</f>
        <v>867</v>
      </c>
      <c r="BV15" s="21">
        <f>[43]пр4!$O$13</f>
        <v>23100</v>
      </c>
      <c r="BW15" s="21">
        <f>[43]пр4!$O$14</f>
        <v>795</v>
      </c>
      <c r="BX15" s="21">
        <f>[43]пр4!$U$13</f>
        <v>26249</v>
      </c>
      <c r="BY15" s="21">
        <f>[43]пр4!$U$14</f>
        <v>905</v>
      </c>
      <c r="BZ15" s="21">
        <f>[43]пр4!$AA$13</f>
        <v>104999</v>
      </c>
      <c r="CA15" s="21">
        <f>[43]пр4!$AA$14</f>
        <v>3616</v>
      </c>
      <c r="CB15" s="65">
        <f t="shared" si="28"/>
        <v>0</v>
      </c>
      <c r="CC15" s="65">
        <f t="shared" si="6"/>
        <v>0</v>
      </c>
      <c r="CD15" s="65">
        <f t="shared" si="6"/>
        <v>0</v>
      </c>
      <c r="CE15" s="65">
        <f t="shared" si="6"/>
        <v>0</v>
      </c>
      <c r="CF15" s="66">
        <f t="shared" si="6"/>
        <v>0</v>
      </c>
      <c r="CG15" s="66">
        <f t="shared" si="6"/>
        <v>0</v>
      </c>
      <c r="CH15" s="66">
        <f t="shared" si="6"/>
        <v>0</v>
      </c>
      <c r="CI15" s="66">
        <f t="shared" si="6"/>
        <v>0</v>
      </c>
      <c r="CJ15" s="66">
        <f t="shared" si="6"/>
        <v>0</v>
      </c>
      <c r="CK15" s="66">
        <f t="shared" si="6"/>
        <v>0</v>
      </c>
    </row>
    <row r="16" spans="1:89" s="7" customFormat="1" ht="18" customHeight="1">
      <c r="A16" s="37">
        <f t="shared" si="29"/>
        <v>8</v>
      </c>
      <c r="B16" s="38" t="s">
        <v>4</v>
      </c>
      <c r="C16" s="37" t="s">
        <v>12</v>
      </c>
      <c r="D16" s="39">
        <v>4793</v>
      </c>
      <c r="E16" s="39">
        <v>502</v>
      </c>
      <c r="F16" s="39">
        <f t="shared" si="7"/>
        <v>479</v>
      </c>
      <c r="G16" s="39">
        <f t="shared" si="7"/>
        <v>50</v>
      </c>
      <c r="H16" s="39">
        <f t="shared" si="8"/>
        <v>431</v>
      </c>
      <c r="I16" s="39">
        <f t="shared" si="8"/>
        <v>45</v>
      </c>
      <c r="J16" s="39">
        <f t="shared" si="9"/>
        <v>479</v>
      </c>
      <c r="K16" s="39">
        <f t="shared" si="9"/>
        <v>50</v>
      </c>
      <c r="L16" s="39">
        <f t="shared" si="10"/>
        <v>431</v>
      </c>
      <c r="M16" s="39">
        <f t="shared" si="10"/>
        <v>45</v>
      </c>
      <c r="N16" s="39">
        <f t="shared" si="11"/>
        <v>383</v>
      </c>
      <c r="O16" s="39">
        <f t="shared" si="11"/>
        <v>40</v>
      </c>
      <c r="P16" s="39">
        <f t="shared" si="12"/>
        <v>336</v>
      </c>
      <c r="Q16" s="39">
        <f t="shared" si="12"/>
        <v>35</v>
      </c>
      <c r="R16" s="39">
        <f t="shared" si="13"/>
        <v>336</v>
      </c>
      <c r="S16" s="39">
        <f t="shared" si="13"/>
        <v>35</v>
      </c>
      <c r="T16" s="39">
        <f t="shared" si="14"/>
        <v>336</v>
      </c>
      <c r="U16" s="39">
        <f t="shared" si="14"/>
        <v>35</v>
      </c>
      <c r="V16" s="39">
        <f t="shared" si="15"/>
        <v>383</v>
      </c>
      <c r="W16" s="39">
        <f t="shared" si="15"/>
        <v>40</v>
      </c>
      <c r="X16" s="39">
        <f t="shared" si="16"/>
        <v>431</v>
      </c>
      <c r="Y16" s="39">
        <f t="shared" si="16"/>
        <v>45</v>
      </c>
      <c r="Z16" s="39">
        <f t="shared" si="17"/>
        <v>383</v>
      </c>
      <c r="AA16" s="39">
        <f t="shared" si="17"/>
        <v>40</v>
      </c>
      <c r="AB16" s="39">
        <f t="shared" si="18"/>
        <v>385</v>
      </c>
      <c r="AC16" s="39">
        <f t="shared" si="3"/>
        <v>42</v>
      </c>
      <c r="AD16" s="57"/>
      <c r="AE16" s="57"/>
      <c r="AF16" s="39">
        <f t="shared" si="4"/>
        <v>479</v>
      </c>
      <c r="AG16" s="39">
        <f t="shared" si="4"/>
        <v>50</v>
      </c>
      <c r="AH16" s="39">
        <f t="shared" si="19"/>
        <v>910</v>
      </c>
      <c r="AI16" s="39">
        <f t="shared" si="19"/>
        <v>95</v>
      </c>
      <c r="AJ16" s="39">
        <f t="shared" si="5"/>
        <v>1389</v>
      </c>
      <c r="AK16" s="39">
        <f t="shared" si="5"/>
        <v>145</v>
      </c>
      <c r="AL16" s="39">
        <f t="shared" si="5"/>
        <v>1820</v>
      </c>
      <c r="AM16" s="39">
        <f t="shared" si="5"/>
        <v>190</v>
      </c>
      <c r="AN16" s="39">
        <f t="shared" si="5"/>
        <v>2203</v>
      </c>
      <c r="AO16" s="39">
        <f t="shared" si="5"/>
        <v>230</v>
      </c>
      <c r="AP16" s="39">
        <f t="shared" si="5"/>
        <v>2539</v>
      </c>
      <c r="AQ16" s="39">
        <f t="shared" si="5"/>
        <v>265</v>
      </c>
      <c r="AR16" s="39">
        <f t="shared" si="5"/>
        <v>2875</v>
      </c>
      <c r="AS16" s="39">
        <f t="shared" si="5"/>
        <v>300</v>
      </c>
      <c r="AT16" s="57">
        <f t="shared" si="5"/>
        <v>3211</v>
      </c>
      <c r="AU16" s="57">
        <f t="shared" si="5"/>
        <v>335</v>
      </c>
      <c r="AV16" s="57">
        <f t="shared" si="5"/>
        <v>3594</v>
      </c>
      <c r="AW16" s="57">
        <f t="shared" si="5"/>
        <v>375</v>
      </c>
      <c r="AX16" s="57">
        <f t="shared" si="5"/>
        <v>4025</v>
      </c>
      <c r="AY16" s="57">
        <f t="shared" si="5"/>
        <v>420</v>
      </c>
      <c r="AZ16" s="57">
        <f t="shared" si="5"/>
        <v>4408</v>
      </c>
      <c r="BA16" s="57">
        <f t="shared" si="5"/>
        <v>460</v>
      </c>
      <c r="BB16" s="57">
        <f t="shared" si="5"/>
        <v>4793</v>
      </c>
      <c r="BC16" s="57">
        <f t="shared" si="20"/>
        <v>502</v>
      </c>
      <c r="BD16" s="57">
        <f t="shared" si="21"/>
        <v>0</v>
      </c>
      <c r="BE16" s="57">
        <f t="shared" si="21"/>
        <v>0</v>
      </c>
      <c r="BF16" s="39">
        <f t="shared" si="22"/>
        <v>1389</v>
      </c>
      <c r="BG16" s="39">
        <f t="shared" si="22"/>
        <v>145</v>
      </c>
      <c r="BH16" s="39">
        <f t="shared" si="23"/>
        <v>1150</v>
      </c>
      <c r="BI16" s="39">
        <f t="shared" si="23"/>
        <v>120</v>
      </c>
      <c r="BJ16" s="39">
        <f t="shared" si="24"/>
        <v>1055</v>
      </c>
      <c r="BK16" s="39">
        <f t="shared" si="24"/>
        <v>110</v>
      </c>
      <c r="BL16" s="39">
        <f t="shared" si="25"/>
        <v>1199</v>
      </c>
      <c r="BM16" s="39">
        <f t="shared" si="25"/>
        <v>127</v>
      </c>
      <c r="BN16" s="4">
        <f t="shared" si="26"/>
        <v>4793</v>
      </c>
      <c r="BO16" s="4">
        <f t="shared" si="26"/>
        <v>502</v>
      </c>
      <c r="BP16" s="4">
        <f t="shared" si="27"/>
        <v>0</v>
      </c>
      <c r="BQ16" s="56">
        <f t="shared" si="27"/>
        <v>0</v>
      </c>
      <c r="BR16" s="21">
        <f>[44]пр4!$C$13</f>
        <v>1389</v>
      </c>
      <c r="BS16" s="21">
        <f>[44]пр4!$C$14</f>
        <v>145</v>
      </c>
      <c r="BT16" s="21">
        <f>[44]пр4!$I$13</f>
        <v>1150</v>
      </c>
      <c r="BU16" s="21">
        <f>[44]пр4!$I$14</f>
        <v>120</v>
      </c>
      <c r="BV16" s="21">
        <f>[44]пр4!$O$13</f>
        <v>1055</v>
      </c>
      <c r="BW16" s="21">
        <f>[44]пр4!$O$14</f>
        <v>110</v>
      </c>
      <c r="BX16" s="21">
        <f>[44]пр4!$U$13</f>
        <v>1199</v>
      </c>
      <c r="BY16" s="21">
        <f>[44]пр4!$U$14</f>
        <v>127</v>
      </c>
      <c r="BZ16" s="21">
        <f>[44]пр4!$AA$13</f>
        <v>4793</v>
      </c>
      <c r="CA16" s="21">
        <f>[44]пр4!$AA$14</f>
        <v>502</v>
      </c>
      <c r="CB16" s="65">
        <f t="shared" si="28"/>
        <v>0</v>
      </c>
      <c r="CC16" s="65">
        <f t="shared" si="6"/>
        <v>0</v>
      </c>
      <c r="CD16" s="65">
        <f t="shared" si="6"/>
        <v>0</v>
      </c>
      <c r="CE16" s="65">
        <f t="shared" si="6"/>
        <v>0</v>
      </c>
      <c r="CF16" s="66">
        <f t="shared" si="6"/>
        <v>0</v>
      </c>
      <c r="CG16" s="66">
        <f t="shared" si="6"/>
        <v>0</v>
      </c>
      <c r="CH16" s="66">
        <f t="shared" si="6"/>
        <v>0</v>
      </c>
      <c r="CI16" s="66">
        <f t="shared" si="6"/>
        <v>0</v>
      </c>
      <c r="CJ16" s="66">
        <f t="shared" si="6"/>
        <v>0</v>
      </c>
      <c r="CK16" s="66">
        <f t="shared" si="6"/>
        <v>0</v>
      </c>
    </row>
    <row r="17" spans="1:89" s="7" customFormat="1" ht="18" customHeight="1">
      <c r="A17" s="37">
        <f t="shared" si="29"/>
        <v>9</v>
      </c>
      <c r="B17" s="38" t="s">
        <v>5</v>
      </c>
      <c r="C17" s="37" t="s">
        <v>13</v>
      </c>
      <c r="D17" s="39">
        <v>12438</v>
      </c>
      <c r="E17" s="39">
        <v>1062</v>
      </c>
      <c r="F17" s="39">
        <f t="shared" si="7"/>
        <v>1244</v>
      </c>
      <c r="G17" s="39">
        <f t="shared" si="7"/>
        <v>106</v>
      </c>
      <c r="H17" s="39">
        <f t="shared" si="8"/>
        <v>1119</v>
      </c>
      <c r="I17" s="39">
        <f t="shared" si="8"/>
        <v>96</v>
      </c>
      <c r="J17" s="39">
        <f t="shared" si="9"/>
        <v>1244</v>
      </c>
      <c r="K17" s="39">
        <f t="shared" si="9"/>
        <v>106</v>
      </c>
      <c r="L17" s="39">
        <f t="shared" si="10"/>
        <v>1119</v>
      </c>
      <c r="M17" s="39">
        <f t="shared" si="10"/>
        <v>96</v>
      </c>
      <c r="N17" s="39">
        <f t="shared" si="11"/>
        <v>995</v>
      </c>
      <c r="O17" s="39">
        <f t="shared" si="11"/>
        <v>85</v>
      </c>
      <c r="P17" s="39">
        <f t="shared" si="12"/>
        <v>871</v>
      </c>
      <c r="Q17" s="39">
        <f t="shared" si="12"/>
        <v>74</v>
      </c>
      <c r="R17" s="39">
        <f t="shared" si="13"/>
        <v>871</v>
      </c>
      <c r="S17" s="39">
        <f t="shared" si="13"/>
        <v>74</v>
      </c>
      <c r="T17" s="39">
        <f t="shared" si="14"/>
        <v>871</v>
      </c>
      <c r="U17" s="39">
        <f t="shared" si="14"/>
        <v>74</v>
      </c>
      <c r="V17" s="39">
        <f t="shared" si="15"/>
        <v>995</v>
      </c>
      <c r="W17" s="39">
        <f t="shared" si="15"/>
        <v>85</v>
      </c>
      <c r="X17" s="39">
        <f t="shared" si="16"/>
        <v>1119</v>
      </c>
      <c r="Y17" s="39">
        <f t="shared" si="16"/>
        <v>96</v>
      </c>
      <c r="Z17" s="39">
        <f t="shared" si="17"/>
        <v>995</v>
      </c>
      <c r="AA17" s="39">
        <f t="shared" si="17"/>
        <v>85</v>
      </c>
      <c r="AB17" s="39">
        <f t="shared" si="18"/>
        <v>995</v>
      </c>
      <c r="AC17" s="39">
        <f t="shared" si="3"/>
        <v>85</v>
      </c>
      <c r="AD17" s="57"/>
      <c r="AE17" s="57"/>
      <c r="AF17" s="39">
        <f t="shared" si="4"/>
        <v>1244</v>
      </c>
      <c r="AG17" s="39">
        <f t="shared" si="4"/>
        <v>106</v>
      </c>
      <c r="AH17" s="39">
        <f t="shared" si="19"/>
        <v>2363</v>
      </c>
      <c r="AI17" s="39">
        <f t="shared" si="19"/>
        <v>202</v>
      </c>
      <c r="AJ17" s="39">
        <f t="shared" si="5"/>
        <v>3607</v>
      </c>
      <c r="AK17" s="39">
        <f t="shared" si="5"/>
        <v>308</v>
      </c>
      <c r="AL17" s="39">
        <f t="shared" si="5"/>
        <v>4726</v>
      </c>
      <c r="AM17" s="39">
        <f t="shared" si="5"/>
        <v>404</v>
      </c>
      <c r="AN17" s="39">
        <f t="shared" si="5"/>
        <v>5721</v>
      </c>
      <c r="AO17" s="39">
        <f t="shared" si="5"/>
        <v>489</v>
      </c>
      <c r="AP17" s="39">
        <f t="shared" si="5"/>
        <v>6592</v>
      </c>
      <c r="AQ17" s="39">
        <f t="shared" si="5"/>
        <v>563</v>
      </c>
      <c r="AR17" s="39">
        <f t="shared" si="5"/>
        <v>7463</v>
      </c>
      <c r="AS17" s="39">
        <f t="shared" si="5"/>
        <v>637</v>
      </c>
      <c r="AT17" s="57">
        <f t="shared" si="5"/>
        <v>8334</v>
      </c>
      <c r="AU17" s="57">
        <f t="shared" si="5"/>
        <v>711</v>
      </c>
      <c r="AV17" s="57">
        <f t="shared" si="5"/>
        <v>9329</v>
      </c>
      <c r="AW17" s="57">
        <f t="shared" si="5"/>
        <v>796</v>
      </c>
      <c r="AX17" s="57">
        <f t="shared" si="5"/>
        <v>10448</v>
      </c>
      <c r="AY17" s="57">
        <f t="shared" si="5"/>
        <v>892</v>
      </c>
      <c r="AZ17" s="57">
        <f t="shared" si="5"/>
        <v>11443</v>
      </c>
      <c r="BA17" s="57">
        <f t="shared" si="5"/>
        <v>977</v>
      </c>
      <c r="BB17" s="57">
        <f t="shared" si="5"/>
        <v>12438</v>
      </c>
      <c r="BC17" s="57">
        <f t="shared" si="20"/>
        <v>1062</v>
      </c>
      <c r="BD17" s="57">
        <f t="shared" si="21"/>
        <v>0</v>
      </c>
      <c r="BE17" s="57">
        <f t="shared" si="21"/>
        <v>0</v>
      </c>
      <c r="BF17" s="39">
        <f t="shared" si="22"/>
        <v>3607</v>
      </c>
      <c r="BG17" s="39">
        <f t="shared" si="22"/>
        <v>308</v>
      </c>
      <c r="BH17" s="39">
        <f t="shared" si="23"/>
        <v>2985</v>
      </c>
      <c r="BI17" s="39">
        <f t="shared" si="23"/>
        <v>255</v>
      </c>
      <c r="BJ17" s="39">
        <f t="shared" si="24"/>
        <v>2737</v>
      </c>
      <c r="BK17" s="39">
        <f t="shared" si="24"/>
        <v>233</v>
      </c>
      <c r="BL17" s="39">
        <f t="shared" si="25"/>
        <v>3109</v>
      </c>
      <c r="BM17" s="39">
        <f t="shared" si="25"/>
        <v>266</v>
      </c>
      <c r="BN17" s="4">
        <f t="shared" si="26"/>
        <v>12438</v>
      </c>
      <c r="BO17" s="4">
        <f t="shared" si="26"/>
        <v>1062</v>
      </c>
      <c r="BP17" s="4">
        <f t="shared" si="27"/>
        <v>0</v>
      </c>
      <c r="BQ17" s="56">
        <f t="shared" si="27"/>
        <v>0</v>
      </c>
      <c r="BR17" s="21">
        <f>[45]пр4!$C$13</f>
        <v>3607</v>
      </c>
      <c r="BS17" s="21">
        <f>[45]пр4!$C$14</f>
        <v>308</v>
      </c>
      <c r="BT17" s="21">
        <f>[45]пр4!$I$13</f>
        <v>2985</v>
      </c>
      <c r="BU17" s="21">
        <f>[45]пр4!$I$14</f>
        <v>255</v>
      </c>
      <c r="BV17" s="21">
        <f>[45]пр4!$O$13</f>
        <v>2737</v>
      </c>
      <c r="BW17" s="21">
        <f>[45]пр4!$O$14</f>
        <v>233</v>
      </c>
      <c r="BX17" s="21">
        <f>[45]пр4!$U$13</f>
        <v>3109</v>
      </c>
      <c r="BY17" s="21">
        <f>[45]пр4!$U$14</f>
        <v>266</v>
      </c>
      <c r="BZ17" s="21">
        <f>[45]пр4!$AA$13</f>
        <v>12438</v>
      </c>
      <c r="CA17" s="21">
        <f>[45]пр4!$AA$14</f>
        <v>1062</v>
      </c>
      <c r="CB17" s="65">
        <f t="shared" si="28"/>
        <v>0</v>
      </c>
      <c r="CC17" s="65">
        <f t="shared" si="6"/>
        <v>0</v>
      </c>
      <c r="CD17" s="65">
        <f t="shared" si="6"/>
        <v>0</v>
      </c>
      <c r="CE17" s="65">
        <f t="shared" si="6"/>
        <v>0</v>
      </c>
      <c r="CF17" s="66">
        <f t="shared" si="6"/>
        <v>0</v>
      </c>
      <c r="CG17" s="66">
        <f t="shared" si="6"/>
        <v>0</v>
      </c>
      <c r="CH17" s="66">
        <f t="shared" si="6"/>
        <v>0</v>
      </c>
      <c r="CI17" s="66">
        <f t="shared" si="6"/>
        <v>0</v>
      </c>
      <c r="CJ17" s="66">
        <f t="shared" si="6"/>
        <v>0</v>
      </c>
      <c r="CK17" s="66">
        <f t="shared" si="6"/>
        <v>0</v>
      </c>
    </row>
    <row r="18" spans="1:89" s="8" customFormat="1" ht="18" customHeight="1">
      <c r="A18" s="2"/>
      <c r="B18" s="3" t="s">
        <v>31</v>
      </c>
      <c r="C18" s="2"/>
      <c r="D18" s="4">
        <f>SUM(D9:D17)</f>
        <v>202567</v>
      </c>
      <c r="E18" s="4">
        <f>SUM(E9:E17)</f>
        <v>10764</v>
      </c>
      <c r="F18" s="4">
        <f t="shared" ref="F18:BO18" si="30">SUM(F9:F17)</f>
        <v>20257</v>
      </c>
      <c r="G18" s="4">
        <f t="shared" si="30"/>
        <v>1078</v>
      </c>
      <c r="H18" s="4">
        <f t="shared" si="30"/>
        <v>18231</v>
      </c>
      <c r="I18" s="4">
        <f t="shared" si="30"/>
        <v>969</v>
      </c>
      <c r="J18" s="4">
        <f t="shared" si="30"/>
        <v>20257</v>
      </c>
      <c r="K18" s="4">
        <f t="shared" si="30"/>
        <v>1078</v>
      </c>
      <c r="L18" s="4">
        <f t="shared" si="30"/>
        <v>18231</v>
      </c>
      <c r="M18" s="4">
        <f t="shared" si="30"/>
        <v>969</v>
      </c>
      <c r="N18" s="4">
        <f t="shared" si="30"/>
        <v>16205</v>
      </c>
      <c r="O18" s="4">
        <f t="shared" si="30"/>
        <v>861</v>
      </c>
      <c r="P18" s="4">
        <f t="shared" si="30"/>
        <v>14181</v>
      </c>
      <c r="Q18" s="4">
        <f t="shared" si="30"/>
        <v>753</v>
      </c>
      <c r="R18" s="4">
        <f t="shared" si="30"/>
        <v>14181</v>
      </c>
      <c r="S18" s="4">
        <f t="shared" si="30"/>
        <v>753</v>
      </c>
      <c r="T18" s="4">
        <f t="shared" si="30"/>
        <v>14181</v>
      </c>
      <c r="U18" s="4">
        <f t="shared" si="30"/>
        <v>753</v>
      </c>
      <c r="V18" s="4">
        <f t="shared" si="30"/>
        <v>16205</v>
      </c>
      <c r="W18" s="4">
        <f t="shared" si="30"/>
        <v>861</v>
      </c>
      <c r="X18" s="4">
        <f t="shared" si="30"/>
        <v>18231</v>
      </c>
      <c r="Y18" s="4">
        <f t="shared" si="30"/>
        <v>969</v>
      </c>
      <c r="Z18" s="4">
        <f t="shared" si="30"/>
        <v>16205</v>
      </c>
      <c r="AA18" s="4">
        <f t="shared" si="30"/>
        <v>861</v>
      </c>
      <c r="AB18" s="4">
        <f t="shared" si="30"/>
        <v>16202</v>
      </c>
      <c r="AC18" s="4">
        <f t="shared" si="30"/>
        <v>859</v>
      </c>
      <c r="AD18" s="19"/>
      <c r="AE18" s="19"/>
      <c r="AF18" s="4">
        <f t="shared" si="30"/>
        <v>20257</v>
      </c>
      <c r="AG18" s="4">
        <f t="shared" si="30"/>
        <v>1078</v>
      </c>
      <c r="AH18" s="4">
        <f t="shared" si="30"/>
        <v>38488</v>
      </c>
      <c r="AI18" s="4">
        <f t="shared" si="30"/>
        <v>2047</v>
      </c>
      <c r="AJ18" s="4">
        <f t="shared" si="30"/>
        <v>58745</v>
      </c>
      <c r="AK18" s="4">
        <f t="shared" si="30"/>
        <v>3125</v>
      </c>
      <c r="AL18" s="4">
        <f t="shared" si="30"/>
        <v>76976</v>
      </c>
      <c r="AM18" s="4">
        <f t="shared" si="30"/>
        <v>4094</v>
      </c>
      <c r="AN18" s="4">
        <f t="shared" si="30"/>
        <v>93181</v>
      </c>
      <c r="AO18" s="4">
        <f t="shared" si="30"/>
        <v>4955</v>
      </c>
      <c r="AP18" s="4">
        <f t="shared" si="30"/>
        <v>107362</v>
      </c>
      <c r="AQ18" s="4">
        <f t="shared" si="30"/>
        <v>5708</v>
      </c>
      <c r="AR18" s="4">
        <f t="shared" si="30"/>
        <v>121543</v>
      </c>
      <c r="AS18" s="4">
        <f t="shared" si="30"/>
        <v>6461</v>
      </c>
      <c r="AT18" s="19">
        <f t="shared" si="30"/>
        <v>135724</v>
      </c>
      <c r="AU18" s="19">
        <f t="shared" si="30"/>
        <v>7214</v>
      </c>
      <c r="AV18" s="19">
        <f t="shared" si="30"/>
        <v>151929</v>
      </c>
      <c r="AW18" s="19">
        <f t="shared" si="30"/>
        <v>8075</v>
      </c>
      <c r="AX18" s="19">
        <f t="shared" si="30"/>
        <v>170160</v>
      </c>
      <c r="AY18" s="19">
        <f t="shared" si="30"/>
        <v>9044</v>
      </c>
      <c r="AZ18" s="19">
        <f t="shared" si="30"/>
        <v>186365</v>
      </c>
      <c r="BA18" s="19">
        <f t="shared" si="30"/>
        <v>9905</v>
      </c>
      <c r="BB18" s="19">
        <f t="shared" si="30"/>
        <v>202567</v>
      </c>
      <c r="BC18" s="19">
        <f t="shared" si="30"/>
        <v>10764</v>
      </c>
      <c r="BD18" s="19">
        <f t="shared" si="30"/>
        <v>0</v>
      </c>
      <c r="BE18" s="19">
        <f t="shared" si="30"/>
        <v>0</v>
      </c>
      <c r="BF18" s="4">
        <f t="shared" si="30"/>
        <v>58745</v>
      </c>
      <c r="BG18" s="4">
        <f t="shared" si="30"/>
        <v>3125</v>
      </c>
      <c r="BH18" s="4">
        <f t="shared" si="30"/>
        <v>48617</v>
      </c>
      <c r="BI18" s="4">
        <f t="shared" si="30"/>
        <v>2583</v>
      </c>
      <c r="BJ18" s="4">
        <f t="shared" si="30"/>
        <v>44567</v>
      </c>
      <c r="BK18" s="4">
        <f t="shared" si="30"/>
        <v>2367</v>
      </c>
      <c r="BL18" s="4">
        <f t="shared" si="30"/>
        <v>50638</v>
      </c>
      <c r="BM18" s="4">
        <f t="shared" si="30"/>
        <v>2689</v>
      </c>
      <c r="BN18" s="4">
        <f t="shared" si="30"/>
        <v>202567</v>
      </c>
      <c r="BO18" s="4">
        <f t="shared" si="30"/>
        <v>10764</v>
      </c>
      <c r="BP18" s="4">
        <f t="shared" si="27"/>
        <v>0</v>
      </c>
      <c r="BQ18" s="56">
        <f t="shared" si="27"/>
        <v>0</v>
      </c>
      <c r="BR18" s="21">
        <f>SUM(BR9:BR17)</f>
        <v>58745</v>
      </c>
      <c r="BS18" s="21">
        <f t="shared" ref="BS18:CK18" si="31">SUM(BS9:BS17)</f>
        <v>3125</v>
      </c>
      <c r="BT18" s="21">
        <f t="shared" si="31"/>
        <v>48617</v>
      </c>
      <c r="BU18" s="21">
        <f t="shared" si="31"/>
        <v>2583</v>
      </c>
      <c r="BV18" s="21">
        <f t="shared" si="31"/>
        <v>44567</v>
      </c>
      <c r="BW18" s="21">
        <f t="shared" si="31"/>
        <v>2367</v>
      </c>
      <c r="BX18" s="21">
        <f t="shared" si="31"/>
        <v>50638</v>
      </c>
      <c r="BY18" s="21">
        <f t="shared" si="31"/>
        <v>2689</v>
      </c>
      <c r="BZ18" s="21">
        <f t="shared" si="31"/>
        <v>202567</v>
      </c>
      <c r="CA18" s="21">
        <f t="shared" si="31"/>
        <v>10764</v>
      </c>
      <c r="CB18" s="67">
        <f t="shared" si="31"/>
        <v>0</v>
      </c>
      <c r="CC18" s="67">
        <f t="shared" si="31"/>
        <v>0</v>
      </c>
      <c r="CD18" s="67">
        <f t="shared" si="31"/>
        <v>0</v>
      </c>
      <c r="CE18" s="67">
        <f t="shared" si="31"/>
        <v>0</v>
      </c>
      <c r="CF18" s="68">
        <f t="shared" si="31"/>
        <v>0</v>
      </c>
      <c r="CG18" s="68">
        <f t="shared" si="31"/>
        <v>0</v>
      </c>
      <c r="CH18" s="68">
        <f t="shared" si="31"/>
        <v>0</v>
      </c>
      <c r="CI18" s="68">
        <f t="shared" si="31"/>
        <v>0</v>
      </c>
      <c r="CJ18" s="68">
        <f t="shared" si="31"/>
        <v>0</v>
      </c>
      <c r="CK18" s="66">
        <f t="shared" si="31"/>
        <v>0</v>
      </c>
    </row>
    <row r="22" spans="1:89">
      <c r="B22" s="74" t="s">
        <v>55</v>
      </c>
      <c r="F22" s="29"/>
      <c r="G22" s="29"/>
    </row>
  </sheetData>
  <mergeCells count="59"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B4:CK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Z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CA4"/>
    <mergeCell ref="AF5:AG5"/>
    <mergeCell ref="AH5:AI5"/>
    <mergeCell ref="AJ5:AK5"/>
    <mergeCell ref="AL5:AM5"/>
    <mergeCell ref="AN5:AO5"/>
    <mergeCell ref="D1:AB1"/>
    <mergeCell ref="AF1:BB1"/>
    <mergeCell ref="BF1:BN1"/>
    <mergeCell ref="D2:AB2"/>
    <mergeCell ref="AF2:BB2"/>
    <mergeCell ref="BF2:BN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CP22"/>
  <sheetViews>
    <sheetView zoomScale="70" zoomScaleNormal="70" workbookViewId="0">
      <pane xSplit="4" ySplit="7" topLeftCell="E8" activePane="bottomRight" state="frozen"/>
      <selection activeCell="B22" sqref="B22"/>
      <selection pane="topRight" activeCell="B22" sqref="B22"/>
      <selection pane="bottomLeft" activeCell="B22" sqref="B22"/>
      <selection pane="bottomRight" sqref="A1:XFD1048576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3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7" width="4.140625" style="14" customWidth="1"/>
    <col min="58" max="67" width="12.85546875" customWidth="1"/>
    <col min="68" max="69" width="4.140625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73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73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73"/>
      <c r="BP1" s="73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73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73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73"/>
      <c r="BP2" s="73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52</v>
      </c>
      <c r="BR3" s="97"/>
      <c r="BS3" s="97"/>
      <c r="BT3" s="97"/>
      <c r="BU3" s="97"/>
      <c r="BV3" s="97"/>
      <c r="BW3" s="97"/>
      <c r="BX3" s="97"/>
      <c r="BY3" s="97"/>
      <c r="BZ3" s="97"/>
      <c r="CA3" s="70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69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54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71"/>
      <c r="B7" s="71"/>
      <c r="C7" s="71"/>
      <c r="D7" s="72"/>
      <c r="E7" s="72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v>13232</v>
      </c>
      <c r="E9" s="39">
        <v>0</v>
      </c>
      <c r="F9" s="39">
        <f>ROUND($F$6*D9,0)</f>
        <v>1323</v>
      </c>
      <c r="G9" s="39">
        <f>ROUND($F$6*E9,0)</f>
        <v>0</v>
      </c>
      <c r="H9" s="39">
        <f>ROUND($H$6*D9,0)</f>
        <v>1191</v>
      </c>
      <c r="I9" s="39">
        <f>ROUND($H$6*E9,0)</f>
        <v>0</v>
      </c>
      <c r="J9" s="39">
        <f>ROUND($J$6*D9,0)</f>
        <v>1323</v>
      </c>
      <c r="K9" s="39">
        <f>ROUND($J$6*E9,0)</f>
        <v>0</v>
      </c>
      <c r="L9" s="39">
        <f>ROUND($L$6*D9,0)</f>
        <v>1191</v>
      </c>
      <c r="M9" s="39">
        <f>ROUND($L$6*E9,0)</f>
        <v>0</v>
      </c>
      <c r="N9" s="39">
        <f>ROUND($N$6*D9,0)</f>
        <v>1059</v>
      </c>
      <c r="O9" s="39">
        <f>ROUND($N$6*E9,0)</f>
        <v>0</v>
      </c>
      <c r="P9" s="39">
        <f>ROUND($P$6*D9,0)</f>
        <v>926</v>
      </c>
      <c r="Q9" s="39">
        <f>ROUND($P$6*E9,0)</f>
        <v>0</v>
      </c>
      <c r="R9" s="39">
        <f>ROUND($R$6*D9,0)</f>
        <v>926</v>
      </c>
      <c r="S9" s="39">
        <f>ROUND($R$6*E9,0)</f>
        <v>0</v>
      </c>
      <c r="T9" s="39">
        <f>ROUND($T$6*D9,0)</f>
        <v>926</v>
      </c>
      <c r="U9" s="39">
        <f>ROUND($T$6*E9,0)</f>
        <v>0</v>
      </c>
      <c r="V9" s="39">
        <f>ROUND($V$6*D9,0)</f>
        <v>1059</v>
      </c>
      <c r="W9" s="39">
        <f>ROUND($V$6*E9,0)</f>
        <v>0</v>
      </c>
      <c r="X9" s="39">
        <f>ROUND($X$6*D9,0)</f>
        <v>1191</v>
      </c>
      <c r="Y9" s="39">
        <f>ROUND($X$6*E9,0)</f>
        <v>0</v>
      </c>
      <c r="Z9" s="39">
        <f>ROUND($Z$6*D9,0)</f>
        <v>1059</v>
      </c>
      <c r="AA9" s="39">
        <f>ROUND($Z$6*E9,0)</f>
        <v>0</v>
      </c>
      <c r="AB9" s="39">
        <f>D9-F9-H9-J9-L9-N9-P9-R9-T9-V9-X9-Z9</f>
        <v>1058</v>
      </c>
      <c r="AC9" s="39">
        <f t="shared" ref="AC9:AC17" si="3">E9-G9-I9-K9-M9-O9-Q9-S9-U9-W9-Y9-AA9</f>
        <v>0</v>
      </c>
      <c r="AD9" s="57"/>
      <c r="AE9" s="57"/>
      <c r="AF9" s="39">
        <f t="shared" ref="AF9:AG17" si="4">F9</f>
        <v>1323</v>
      </c>
      <c r="AG9" s="39">
        <f>G9</f>
        <v>0</v>
      </c>
      <c r="AH9" s="39">
        <f>AF9+H9</f>
        <v>2514</v>
      </c>
      <c r="AI9" s="39">
        <f>AG9+I9</f>
        <v>0</v>
      </c>
      <c r="AJ9" s="39">
        <f t="shared" ref="AJ9:AY17" si="5">AH9+J9</f>
        <v>3837</v>
      </c>
      <c r="AK9" s="39">
        <f t="shared" si="5"/>
        <v>0</v>
      </c>
      <c r="AL9" s="39">
        <f t="shared" si="5"/>
        <v>5028</v>
      </c>
      <c r="AM9" s="39">
        <f t="shared" si="5"/>
        <v>0</v>
      </c>
      <c r="AN9" s="39">
        <f t="shared" si="5"/>
        <v>6087</v>
      </c>
      <c r="AO9" s="39">
        <f t="shared" si="5"/>
        <v>0</v>
      </c>
      <c r="AP9" s="39">
        <f t="shared" si="5"/>
        <v>7013</v>
      </c>
      <c r="AQ9" s="39">
        <f t="shared" si="5"/>
        <v>0</v>
      </c>
      <c r="AR9" s="39">
        <f t="shared" si="5"/>
        <v>7939</v>
      </c>
      <c r="AS9" s="39">
        <f t="shared" si="5"/>
        <v>0</v>
      </c>
      <c r="AT9" s="57">
        <f t="shared" si="5"/>
        <v>8865</v>
      </c>
      <c r="AU9" s="57">
        <f t="shared" si="5"/>
        <v>0</v>
      </c>
      <c r="AV9" s="57">
        <f t="shared" si="5"/>
        <v>9924</v>
      </c>
      <c r="AW9" s="57">
        <f t="shared" si="5"/>
        <v>0</v>
      </c>
      <c r="AX9" s="57">
        <f t="shared" si="5"/>
        <v>11115</v>
      </c>
      <c r="AY9" s="57">
        <f t="shared" si="5"/>
        <v>0</v>
      </c>
      <c r="AZ9" s="57">
        <f t="shared" ref="AZ9:BC17" si="6">AX9+Z9</f>
        <v>12174</v>
      </c>
      <c r="BA9" s="57">
        <f t="shared" si="6"/>
        <v>0</v>
      </c>
      <c r="BB9" s="57">
        <f t="shared" si="6"/>
        <v>13232</v>
      </c>
      <c r="BC9" s="57">
        <f>BA9+AC9</f>
        <v>0</v>
      </c>
      <c r="BD9" s="57">
        <f>BB9-D9</f>
        <v>0</v>
      </c>
      <c r="BE9" s="57">
        <f>BC9-E9</f>
        <v>0</v>
      </c>
      <c r="BF9" s="39">
        <f>F9+H9+J9</f>
        <v>3837</v>
      </c>
      <c r="BG9" s="39">
        <f>G9+I9+K9</f>
        <v>0</v>
      </c>
      <c r="BH9" s="39">
        <f>L9+N9+P9</f>
        <v>3176</v>
      </c>
      <c r="BI9" s="39">
        <f>M9+O9+Q9</f>
        <v>0</v>
      </c>
      <c r="BJ9" s="39">
        <f>R9+T9+V9</f>
        <v>2911</v>
      </c>
      <c r="BK9" s="39">
        <f>S9+U9+W9</f>
        <v>0</v>
      </c>
      <c r="BL9" s="39">
        <f>X9+Z9+AB9</f>
        <v>3308</v>
      </c>
      <c r="BM9" s="39">
        <f>Y9+AA9+AC9</f>
        <v>0</v>
      </c>
      <c r="BN9" s="4">
        <f>BF9+BH9+BJ9+BL9</f>
        <v>13232</v>
      </c>
      <c r="BO9" s="4">
        <f>BG9+BI9+BK9+BM9</f>
        <v>0</v>
      </c>
      <c r="BP9" s="4">
        <f>BN9-D9</f>
        <v>0</v>
      </c>
      <c r="BQ9" s="56">
        <f>BO9-E9</f>
        <v>0</v>
      </c>
      <c r="BR9" s="21">
        <f>[46]пр4!$C$13</f>
        <v>3837</v>
      </c>
      <c r="BS9" s="21">
        <f>[46]пр4!$C$14</f>
        <v>0</v>
      </c>
      <c r="BT9" s="21">
        <f>[46]пр4!$I$13</f>
        <v>3176</v>
      </c>
      <c r="BU9" s="21">
        <f>[46]пр4!$I$14</f>
        <v>0</v>
      </c>
      <c r="BV9" s="21">
        <f>[46]пр4!$O$13</f>
        <v>2911</v>
      </c>
      <c r="BW9" s="21">
        <f>[46]пр4!$O$14</f>
        <v>0</v>
      </c>
      <c r="BX9" s="21">
        <f>[46]пр4!$U$13</f>
        <v>3308</v>
      </c>
      <c r="BY9" s="21">
        <f>[46]пр4!$U$14</f>
        <v>0</v>
      </c>
      <c r="BZ9" s="21">
        <f>[46]пр4!$AA$13</f>
        <v>13232</v>
      </c>
      <c r="CA9" s="21">
        <f>[46]пр4!$AA$14</f>
        <v>0</v>
      </c>
      <c r="CB9" s="65">
        <f>BF9-BR9</f>
        <v>0</v>
      </c>
      <c r="CC9" s="65">
        <f t="shared" ref="CC9:CK17" si="7">BG9-BS9</f>
        <v>0</v>
      </c>
      <c r="CD9" s="65">
        <f t="shared" si="7"/>
        <v>0</v>
      </c>
      <c r="CE9" s="65">
        <f t="shared" si="7"/>
        <v>0</v>
      </c>
      <c r="CF9" s="66">
        <f t="shared" si="7"/>
        <v>0</v>
      </c>
      <c r="CG9" s="66">
        <f t="shared" si="7"/>
        <v>0</v>
      </c>
      <c r="CH9" s="66">
        <f t="shared" si="7"/>
        <v>0</v>
      </c>
      <c r="CI9" s="66">
        <f t="shared" si="7"/>
        <v>0</v>
      </c>
      <c r="CJ9" s="66">
        <f t="shared" si="7"/>
        <v>0</v>
      </c>
      <c r="CK9" s="66">
        <f t="shared" si="7"/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v>879</v>
      </c>
      <c r="E10" s="39">
        <v>5</v>
      </c>
      <c r="F10" s="39">
        <f t="shared" ref="F10:G17" si="8">ROUND($F$6*D10,0)</f>
        <v>88</v>
      </c>
      <c r="G10" s="39">
        <f t="shared" si="8"/>
        <v>1</v>
      </c>
      <c r="H10" s="39">
        <f t="shared" ref="H10:I17" si="9">ROUND($H$6*D10,0)</f>
        <v>79</v>
      </c>
      <c r="I10" s="39">
        <f t="shared" si="9"/>
        <v>0</v>
      </c>
      <c r="J10" s="39">
        <f t="shared" ref="J10:K17" si="10">ROUND($J$6*D10,0)</f>
        <v>88</v>
      </c>
      <c r="K10" s="39">
        <f t="shared" si="10"/>
        <v>1</v>
      </c>
      <c r="L10" s="39">
        <f t="shared" ref="L10:M17" si="11">ROUND($L$6*D10,0)</f>
        <v>79</v>
      </c>
      <c r="M10" s="39">
        <f t="shared" si="11"/>
        <v>0</v>
      </c>
      <c r="N10" s="39">
        <f t="shared" ref="N10:O17" si="12">ROUND($N$6*D10,0)</f>
        <v>70</v>
      </c>
      <c r="O10" s="39">
        <f t="shared" si="12"/>
        <v>0</v>
      </c>
      <c r="P10" s="39">
        <f t="shared" ref="P10:Q17" si="13">ROUND($P$6*D10,0)</f>
        <v>62</v>
      </c>
      <c r="Q10" s="39">
        <f t="shared" si="13"/>
        <v>0</v>
      </c>
      <c r="R10" s="39">
        <f t="shared" ref="R10:S17" si="14">ROUND($R$6*D10,0)</f>
        <v>62</v>
      </c>
      <c r="S10" s="39">
        <f t="shared" si="14"/>
        <v>0</v>
      </c>
      <c r="T10" s="39">
        <f t="shared" ref="T10:U17" si="15">ROUND($T$6*D10,0)</f>
        <v>62</v>
      </c>
      <c r="U10" s="39">
        <f t="shared" si="15"/>
        <v>0</v>
      </c>
      <c r="V10" s="39">
        <f t="shared" ref="V10:W17" si="16">ROUND($V$6*D10,0)</f>
        <v>70</v>
      </c>
      <c r="W10" s="39">
        <f t="shared" si="16"/>
        <v>0</v>
      </c>
      <c r="X10" s="39">
        <f t="shared" ref="X10:Y17" si="17">ROUND($X$6*D10,0)</f>
        <v>79</v>
      </c>
      <c r="Y10" s="39">
        <f t="shared" si="17"/>
        <v>0</v>
      </c>
      <c r="Z10" s="39">
        <f t="shared" ref="Z10:AA17" si="18">ROUND($Z$6*D10,0)</f>
        <v>70</v>
      </c>
      <c r="AA10" s="39">
        <f t="shared" si="18"/>
        <v>0</v>
      </c>
      <c r="AB10" s="39">
        <f t="shared" ref="AB10:AB17" si="19">D10-F10-H10-J10-L10-N10-P10-R10-T10-V10-X10-Z10</f>
        <v>70</v>
      </c>
      <c r="AC10" s="39">
        <f t="shared" si="3"/>
        <v>3</v>
      </c>
      <c r="AD10" s="57"/>
      <c r="AE10" s="57"/>
      <c r="AF10" s="39">
        <f t="shared" si="4"/>
        <v>88</v>
      </c>
      <c r="AG10" s="39">
        <f t="shared" si="4"/>
        <v>1</v>
      </c>
      <c r="AH10" s="39">
        <f t="shared" ref="AH10:AI17" si="20">AF10+H10</f>
        <v>167</v>
      </c>
      <c r="AI10" s="39">
        <f t="shared" si="20"/>
        <v>1</v>
      </c>
      <c r="AJ10" s="39">
        <f t="shared" si="5"/>
        <v>255</v>
      </c>
      <c r="AK10" s="39">
        <f t="shared" si="5"/>
        <v>2</v>
      </c>
      <c r="AL10" s="39">
        <f t="shared" si="5"/>
        <v>334</v>
      </c>
      <c r="AM10" s="39">
        <f t="shared" si="5"/>
        <v>2</v>
      </c>
      <c r="AN10" s="39">
        <f t="shared" si="5"/>
        <v>404</v>
      </c>
      <c r="AO10" s="39">
        <f t="shared" si="5"/>
        <v>2</v>
      </c>
      <c r="AP10" s="39">
        <f t="shared" si="5"/>
        <v>466</v>
      </c>
      <c r="AQ10" s="39">
        <f t="shared" si="5"/>
        <v>2</v>
      </c>
      <c r="AR10" s="39">
        <f t="shared" si="5"/>
        <v>528</v>
      </c>
      <c r="AS10" s="39">
        <f t="shared" si="5"/>
        <v>2</v>
      </c>
      <c r="AT10" s="57">
        <f t="shared" si="5"/>
        <v>590</v>
      </c>
      <c r="AU10" s="57">
        <f t="shared" si="5"/>
        <v>2</v>
      </c>
      <c r="AV10" s="57">
        <f t="shared" si="5"/>
        <v>660</v>
      </c>
      <c r="AW10" s="57">
        <f t="shared" si="5"/>
        <v>2</v>
      </c>
      <c r="AX10" s="57">
        <f t="shared" si="5"/>
        <v>739</v>
      </c>
      <c r="AY10" s="57">
        <f t="shared" si="5"/>
        <v>2</v>
      </c>
      <c r="AZ10" s="57">
        <f t="shared" si="6"/>
        <v>809</v>
      </c>
      <c r="BA10" s="57">
        <f t="shared" si="6"/>
        <v>2</v>
      </c>
      <c r="BB10" s="57">
        <f t="shared" si="6"/>
        <v>879</v>
      </c>
      <c r="BC10" s="57">
        <f t="shared" si="6"/>
        <v>5</v>
      </c>
      <c r="BD10" s="57">
        <f t="shared" ref="BD10:BE17" si="21">BB10-D10</f>
        <v>0</v>
      </c>
      <c r="BE10" s="57">
        <f t="shared" si="21"/>
        <v>0</v>
      </c>
      <c r="BF10" s="39">
        <f t="shared" ref="BF10:BG17" si="22">F10+H10+J10</f>
        <v>255</v>
      </c>
      <c r="BG10" s="39">
        <f t="shared" si="22"/>
        <v>2</v>
      </c>
      <c r="BH10" s="39">
        <f t="shared" ref="BH10:BI17" si="23">L10+N10+P10</f>
        <v>211</v>
      </c>
      <c r="BI10" s="39">
        <f t="shared" si="23"/>
        <v>0</v>
      </c>
      <c r="BJ10" s="39">
        <f t="shared" ref="BJ10:BK17" si="24">R10+T10+V10</f>
        <v>194</v>
      </c>
      <c r="BK10" s="39">
        <f t="shared" si="24"/>
        <v>0</v>
      </c>
      <c r="BL10" s="39">
        <f t="shared" ref="BL10:BM17" si="25">X10+Z10+AB10</f>
        <v>219</v>
      </c>
      <c r="BM10" s="39">
        <f t="shared" si="25"/>
        <v>3</v>
      </c>
      <c r="BN10" s="4">
        <f t="shared" ref="BN10:BO17" si="26">BF10+BH10+BJ10+BL10</f>
        <v>879</v>
      </c>
      <c r="BO10" s="4">
        <f t="shared" si="26"/>
        <v>5</v>
      </c>
      <c r="BP10" s="4">
        <f t="shared" ref="BP10:BQ18" si="27">BN10-D10</f>
        <v>0</v>
      </c>
      <c r="BQ10" s="56">
        <f t="shared" si="27"/>
        <v>0</v>
      </c>
      <c r="BR10" s="21">
        <f>[47]пр4!$C$13</f>
        <v>255</v>
      </c>
      <c r="BS10" s="21">
        <f>[47]пр4!$C$14</f>
        <v>2</v>
      </c>
      <c r="BT10" s="21">
        <f>[47]пр4!$I$13</f>
        <v>211</v>
      </c>
      <c r="BU10" s="21">
        <f>[47]пр4!$I$14</f>
        <v>0</v>
      </c>
      <c r="BV10" s="21">
        <f>[47]пр4!$O$13</f>
        <v>194</v>
      </c>
      <c r="BW10" s="21">
        <f>[47]пр4!$O$14</f>
        <v>0</v>
      </c>
      <c r="BX10" s="21">
        <f>[47]пр4!$U$13</f>
        <v>219</v>
      </c>
      <c r="BY10" s="21">
        <f>[47]пр4!$U$14</f>
        <v>3</v>
      </c>
      <c r="BZ10" s="21">
        <f>[47]пр4!$AA$13</f>
        <v>879</v>
      </c>
      <c r="CA10" s="21">
        <f>[47]пр4!$AA$14</f>
        <v>5</v>
      </c>
      <c r="CB10" s="65">
        <f t="shared" ref="CB10:CB17" si="28">BF10-BR10</f>
        <v>0</v>
      </c>
      <c r="CC10" s="65">
        <f t="shared" si="7"/>
        <v>0</v>
      </c>
      <c r="CD10" s="65">
        <f t="shared" si="7"/>
        <v>0</v>
      </c>
      <c r="CE10" s="65">
        <f t="shared" si="7"/>
        <v>0</v>
      </c>
      <c r="CF10" s="66">
        <f t="shared" si="7"/>
        <v>0</v>
      </c>
      <c r="CG10" s="66">
        <f t="shared" si="7"/>
        <v>0</v>
      </c>
      <c r="CH10" s="66">
        <f t="shared" si="7"/>
        <v>0</v>
      </c>
      <c r="CI10" s="66">
        <f t="shared" si="7"/>
        <v>0</v>
      </c>
      <c r="CJ10" s="66">
        <f t="shared" si="7"/>
        <v>0</v>
      </c>
      <c r="CK10" s="66">
        <f t="shared" si="7"/>
        <v>0</v>
      </c>
      <c r="CL10" s="12"/>
    </row>
    <row r="11" spans="1:94" s="7" customFormat="1" ht="18" customHeight="1">
      <c r="A11" s="37">
        <f t="shared" ref="A11:A17" si="29">A10+1</f>
        <v>3</v>
      </c>
      <c r="B11" s="38" t="s">
        <v>2</v>
      </c>
      <c r="C11" s="37" t="s">
        <v>10</v>
      </c>
      <c r="D11" s="39">
        <v>10867</v>
      </c>
      <c r="E11" s="39">
        <v>1515</v>
      </c>
      <c r="F11" s="39">
        <f t="shared" si="8"/>
        <v>1087</v>
      </c>
      <c r="G11" s="39">
        <f t="shared" si="8"/>
        <v>152</v>
      </c>
      <c r="H11" s="39">
        <f t="shared" si="9"/>
        <v>978</v>
      </c>
      <c r="I11" s="39">
        <f t="shared" si="9"/>
        <v>136</v>
      </c>
      <c r="J11" s="39">
        <f t="shared" si="10"/>
        <v>1087</v>
      </c>
      <c r="K11" s="39">
        <f t="shared" si="10"/>
        <v>152</v>
      </c>
      <c r="L11" s="39">
        <f t="shared" si="11"/>
        <v>978</v>
      </c>
      <c r="M11" s="39">
        <f t="shared" si="11"/>
        <v>136</v>
      </c>
      <c r="N11" s="39">
        <f t="shared" si="12"/>
        <v>869</v>
      </c>
      <c r="O11" s="39">
        <f t="shared" si="12"/>
        <v>121</v>
      </c>
      <c r="P11" s="39">
        <f t="shared" si="13"/>
        <v>761</v>
      </c>
      <c r="Q11" s="39">
        <f t="shared" si="13"/>
        <v>106</v>
      </c>
      <c r="R11" s="39">
        <f t="shared" si="14"/>
        <v>761</v>
      </c>
      <c r="S11" s="39">
        <f t="shared" si="14"/>
        <v>106</v>
      </c>
      <c r="T11" s="39">
        <f t="shared" si="15"/>
        <v>761</v>
      </c>
      <c r="U11" s="39">
        <f t="shared" si="15"/>
        <v>106</v>
      </c>
      <c r="V11" s="39">
        <f t="shared" si="16"/>
        <v>869</v>
      </c>
      <c r="W11" s="39">
        <f t="shared" si="16"/>
        <v>121</v>
      </c>
      <c r="X11" s="39">
        <f t="shared" si="17"/>
        <v>978</v>
      </c>
      <c r="Y11" s="39">
        <f t="shared" si="17"/>
        <v>136</v>
      </c>
      <c r="Z11" s="39">
        <f t="shared" si="18"/>
        <v>869</v>
      </c>
      <c r="AA11" s="39">
        <f t="shared" si="18"/>
        <v>121</v>
      </c>
      <c r="AB11" s="39">
        <f t="shared" si="19"/>
        <v>869</v>
      </c>
      <c r="AC11" s="39">
        <f t="shared" si="3"/>
        <v>122</v>
      </c>
      <c r="AD11" s="57"/>
      <c r="AE11" s="57"/>
      <c r="AF11" s="39">
        <f t="shared" si="4"/>
        <v>1087</v>
      </c>
      <c r="AG11" s="39">
        <f t="shared" si="4"/>
        <v>152</v>
      </c>
      <c r="AH11" s="39">
        <f t="shared" si="20"/>
        <v>2065</v>
      </c>
      <c r="AI11" s="39">
        <f t="shared" si="20"/>
        <v>288</v>
      </c>
      <c r="AJ11" s="39">
        <f t="shared" si="5"/>
        <v>3152</v>
      </c>
      <c r="AK11" s="39">
        <f t="shared" si="5"/>
        <v>440</v>
      </c>
      <c r="AL11" s="39">
        <f t="shared" si="5"/>
        <v>4130</v>
      </c>
      <c r="AM11" s="39">
        <f t="shared" si="5"/>
        <v>576</v>
      </c>
      <c r="AN11" s="39">
        <f t="shared" si="5"/>
        <v>4999</v>
      </c>
      <c r="AO11" s="39">
        <f t="shared" si="5"/>
        <v>697</v>
      </c>
      <c r="AP11" s="39">
        <f t="shared" si="5"/>
        <v>5760</v>
      </c>
      <c r="AQ11" s="39">
        <f t="shared" si="5"/>
        <v>803</v>
      </c>
      <c r="AR11" s="39">
        <f t="shared" si="5"/>
        <v>6521</v>
      </c>
      <c r="AS11" s="39">
        <f t="shared" si="5"/>
        <v>909</v>
      </c>
      <c r="AT11" s="57">
        <f t="shared" si="5"/>
        <v>7282</v>
      </c>
      <c r="AU11" s="57">
        <f t="shared" si="5"/>
        <v>1015</v>
      </c>
      <c r="AV11" s="57">
        <f t="shared" si="5"/>
        <v>8151</v>
      </c>
      <c r="AW11" s="57">
        <f t="shared" si="5"/>
        <v>1136</v>
      </c>
      <c r="AX11" s="57">
        <f t="shared" si="5"/>
        <v>9129</v>
      </c>
      <c r="AY11" s="57">
        <f t="shared" si="5"/>
        <v>1272</v>
      </c>
      <c r="AZ11" s="57">
        <f t="shared" si="6"/>
        <v>9998</v>
      </c>
      <c r="BA11" s="57">
        <f t="shared" si="6"/>
        <v>1393</v>
      </c>
      <c r="BB11" s="57">
        <f t="shared" si="6"/>
        <v>10867</v>
      </c>
      <c r="BC11" s="57">
        <f t="shared" si="6"/>
        <v>1515</v>
      </c>
      <c r="BD11" s="57">
        <f t="shared" si="21"/>
        <v>0</v>
      </c>
      <c r="BE11" s="57">
        <f t="shared" si="21"/>
        <v>0</v>
      </c>
      <c r="BF11" s="39">
        <f t="shared" si="22"/>
        <v>3152</v>
      </c>
      <c r="BG11" s="39">
        <f t="shared" si="22"/>
        <v>440</v>
      </c>
      <c r="BH11" s="39">
        <f t="shared" si="23"/>
        <v>2608</v>
      </c>
      <c r="BI11" s="39">
        <f t="shared" si="23"/>
        <v>363</v>
      </c>
      <c r="BJ11" s="39">
        <f t="shared" si="24"/>
        <v>2391</v>
      </c>
      <c r="BK11" s="39">
        <f t="shared" si="24"/>
        <v>333</v>
      </c>
      <c r="BL11" s="39">
        <f t="shared" si="25"/>
        <v>2716</v>
      </c>
      <c r="BM11" s="39">
        <f t="shared" si="25"/>
        <v>379</v>
      </c>
      <c r="BN11" s="4">
        <f t="shared" si="26"/>
        <v>10867</v>
      </c>
      <c r="BO11" s="4">
        <f t="shared" si="26"/>
        <v>1515</v>
      </c>
      <c r="BP11" s="4">
        <f t="shared" si="27"/>
        <v>0</v>
      </c>
      <c r="BQ11" s="56">
        <f t="shared" si="27"/>
        <v>0</v>
      </c>
      <c r="BR11" s="21">
        <f>[48]пр4!$C$13</f>
        <v>3152</v>
      </c>
      <c r="BS11" s="21">
        <f>[48]пр4!$C$14</f>
        <v>440</v>
      </c>
      <c r="BT11" s="21">
        <f>[48]пр4!$I$13</f>
        <v>2608</v>
      </c>
      <c r="BU11" s="21">
        <f>[48]пр4!$I$14</f>
        <v>363</v>
      </c>
      <c r="BV11" s="21">
        <f>[48]пр4!$O$13</f>
        <v>2391</v>
      </c>
      <c r="BW11" s="21">
        <f>[48]пр4!$O$14</f>
        <v>333</v>
      </c>
      <c r="BX11" s="21">
        <f>[48]пр4!$U$13</f>
        <v>2716</v>
      </c>
      <c r="BY11" s="21">
        <f>[48]пр4!$U$14</f>
        <v>379</v>
      </c>
      <c r="BZ11" s="21">
        <f>[48]пр4!$AA$13</f>
        <v>10867</v>
      </c>
      <c r="CA11" s="21">
        <f>[48]пр4!$AA$14</f>
        <v>1515</v>
      </c>
      <c r="CB11" s="65">
        <f>BF11-BR11</f>
        <v>0</v>
      </c>
      <c r="CC11" s="65">
        <f t="shared" si="7"/>
        <v>0</v>
      </c>
      <c r="CD11" s="65">
        <f t="shared" si="7"/>
        <v>0</v>
      </c>
      <c r="CE11" s="65">
        <f t="shared" si="7"/>
        <v>0</v>
      </c>
      <c r="CF11" s="66">
        <f t="shared" si="7"/>
        <v>0</v>
      </c>
      <c r="CG11" s="66">
        <f t="shared" si="7"/>
        <v>0</v>
      </c>
      <c r="CH11" s="66">
        <f t="shared" si="7"/>
        <v>0</v>
      </c>
      <c r="CI11" s="66">
        <f t="shared" si="7"/>
        <v>0</v>
      </c>
      <c r="CJ11" s="66">
        <f t="shared" si="7"/>
        <v>0</v>
      </c>
      <c r="CK11" s="66">
        <f t="shared" si="7"/>
        <v>0</v>
      </c>
      <c r="CL11" s="12"/>
    </row>
    <row r="12" spans="1:94" s="7" customFormat="1" ht="18" customHeight="1">
      <c r="A12" s="37">
        <f t="shared" si="29"/>
        <v>4</v>
      </c>
      <c r="B12" s="38" t="s">
        <v>3</v>
      </c>
      <c r="C12" s="37" t="s">
        <v>11</v>
      </c>
      <c r="D12" s="39">
        <v>268</v>
      </c>
      <c r="E12" s="39">
        <v>49</v>
      </c>
      <c r="F12" s="39">
        <f t="shared" si="8"/>
        <v>27</v>
      </c>
      <c r="G12" s="39">
        <f t="shared" si="8"/>
        <v>5</v>
      </c>
      <c r="H12" s="39">
        <f t="shared" si="9"/>
        <v>24</v>
      </c>
      <c r="I12" s="39">
        <f t="shared" si="9"/>
        <v>4</v>
      </c>
      <c r="J12" s="39">
        <f t="shared" si="10"/>
        <v>27</v>
      </c>
      <c r="K12" s="39">
        <f t="shared" si="10"/>
        <v>5</v>
      </c>
      <c r="L12" s="39">
        <f t="shared" si="11"/>
        <v>24</v>
      </c>
      <c r="M12" s="39">
        <f t="shared" si="11"/>
        <v>4</v>
      </c>
      <c r="N12" s="39">
        <f t="shared" si="12"/>
        <v>21</v>
      </c>
      <c r="O12" s="39">
        <f t="shared" si="12"/>
        <v>4</v>
      </c>
      <c r="P12" s="39">
        <f t="shared" si="13"/>
        <v>19</v>
      </c>
      <c r="Q12" s="39">
        <f t="shared" si="13"/>
        <v>3</v>
      </c>
      <c r="R12" s="39">
        <f t="shared" si="14"/>
        <v>19</v>
      </c>
      <c r="S12" s="39">
        <f t="shared" si="14"/>
        <v>3</v>
      </c>
      <c r="T12" s="39">
        <f t="shared" si="15"/>
        <v>19</v>
      </c>
      <c r="U12" s="39">
        <f t="shared" si="15"/>
        <v>3</v>
      </c>
      <c r="V12" s="39">
        <f t="shared" si="16"/>
        <v>21</v>
      </c>
      <c r="W12" s="39">
        <f t="shared" si="16"/>
        <v>4</v>
      </c>
      <c r="X12" s="39">
        <f t="shared" si="17"/>
        <v>24</v>
      </c>
      <c r="Y12" s="39">
        <f t="shared" si="17"/>
        <v>4</v>
      </c>
      <c r="Z12" s="39">
        <f t="shared" si="18"/>
        <v>21</v>
      </c>
      <c r="AA12" s="39">
        <f t="shared" si="18"/>
        <v>4</v>
      </c>
      <c r="AB12" s="39">
        <f t="shared" si="19"/>
        <v>22</v>
      </c>
      <c r="AC12" s="39">
        <f t="shared" si="3"/>
        <v>6</v>
      </c>
      <c r="AD12" s="57"/>
      <c r="AE12" s="57"/>
      <c r="AF12" s="39">
        <f t="shared" si="4"/>
        <v>27</v>
      </c>
      <c r="AG12" s="39">
        <f t="shared" si="4"/>
        <v>5</v>
      </c>
      <c r="AH12" s="39">
        <f t="shared" si="20"/>
        <v>51</v>
      </c>
      <c r="AI12" s="39">
        <f t="shared" si="20"/>
        <v>9</v>
      </c>
      <c r="AJ12" s="39">
        <f t="shared" si="5"/>
        <v>78</v>
      </c>
      <c r="AK12" s="39">
        <f t="shared" si="5"/>
        <v>14</v>
      </c>
      <c r="AL12" s="39">
        <f t="shared" si="5"/>
        <v>102</v>
      </c>
      <c r="AM12" s="39">
        <f t="shared" si="5"/>
        <v>18</v>
      </c>
      <c r="AN12" s="39">
        <f t="shared" si="5"/>
        <v>123</v>
      </c>
      <c r="AO12" s="39">
        <f t="shared" si="5"/>
        <v>22</v>
      </c>
      <c r="AP12" s="39">
        <f t="shared" si="5"/>
        <v>142</v>
      </c>
      <c r="AQ12" s="39">
        <f t="shared" si="5"/>
        <v>25</v>
      </c>
      <c r="AR12" s="39">
        <f t="shared" si="5"/>
        <v>161</v>
      </c>
      <c r="AS12" s="39">
        <f t="shared" si="5"/>
        <v>28</v>
      </c>
      <c r="AT12" s="57">
        <f t="shared" si="5"/>
        <v>180</v>
      </c>
      <c r="AU12" s="57">
        <f t="shared" si="5"/>
        <v>31</v>
      </c>
      <c r="AV12" s="57">
        <f t="shared" si="5"/>
        <v>201</v>
      </c>
      <c r="AW12" s="57">
        <f t="shared" si="5"/>
        <v>35</v>
      </c>
      <c r="AX12" s="57">
        <f t="shared" si="5"/>
        <v>225</v>
      </c>
      <c r="AY12" s="57">
        <f t="shared" si="5"/>
        <v>39</v>
      </c>
      <c r="AZ12" s="57">
        <f t="shared" si="6"/>
        <v>246</v>
      </c>
      <c r="BA12" s="57">
        <f t="shared" si="6"/>
        <v>43</v>
      </c>
      <c r="BB12" s="57">
        <f t="shared" si="6"/>
        <v>268</v>
      </c>
      <c r="BC12" s="57">
        <f t="shared" si="6"/>
        <v>49</v>
      </c>
      <c r="BD12" s="57">
        <f t="shared" si="21"/>
        <v>0</v>
      </c>
      <c r="BE12" s="57">
        <f t="shared" si="21"/>
        <v>0</v>
      </c>
      <c r="BF12" s="39">
        <f t="shared" si="22"/>
        <v>78</v>
      </c>
      <c r="BG12" s="39">
        <f t="shared" si="22"/>
        <v>14</v>
      </c>
      <c r="BH12" s="39">
        <f t="shared" si="23"/>
        <v>64</v>
      </c>
      <c r="BI12" s="39">
        <f t="shared" si="23"/>
        <v>11</v>
      </c>
      <c r="BJ12" s="39">
        <f t="shared" si="24"/>
        <v>59</v>
      </c>
      <c r="BK12" s="39">
        <f t="shared" si="24"/>
        <v>10</v>
      </c>
      <c r="BL12" s="39">
        <f t="shared" si="25"/>
        <v>67</v>
      </c>
      <c r="BM12" s="39">
        <f t="shared" si="25"/>
        <v>14</v>
      </c>
      <c r="BN12" s="4">
        <f t="shared" si="26"/>
        <v>268</v>
      </c>
      <c r="BO12" s="4">
        <f t="shared" si="26"/>
        <v>49</v>
      </c>
      <c r="BP12" s="4">
        <f t="shared" si="27"/>
        <v>0</v>
      </c>
      <c r="BQ12" s="56">
        <f t="shared" si="27"/>
        <v>0</v>
      </c>
      <c r="BR12" s="21">
        <f>[49]пр4!$C$13</f>
        <v>78</v>
      </c>
      <c r="BS12" s="21">
        <f>[49]пр4!$C$14</f>
        <v>14</v>
      </c>
      <c r="BT12" s="21">
        <f>[49]пр4!$I$13</f>
        <v>64</v>
      </c>
      <c r="BU12" s="21">
        <f>[49]пр4!$I$14</f>
        <v>11</v>
      </c>
      <c r="BV12" s="21">
        <f>[49]пр4!$O$13</f>
        <v>59</v>
      </c>
      <c r="BW12" s="21">
        <f>[49]пр4!$O$14</f>
        <v>10</v>
      </c>
      <c r="BX12" s="21">
        <f>[49]пр4!$U$13</f>
        <v>67</v>
      </c>
      <c r="BY12" s="21">
        <f>[49]пр4!$U$14</f>
        <v>14</v>
      </c>
      <c r="BZ12" s="21">
        <f>[49]пр4!$AA$13</f>
        <v>268</v>
      </c>
      <c r="CA12" s="21">
        <f>[49]пр4!$AA$14</f>
        <v>49</v>
      </c>
      <c r="CB12" s="65">
        <f t="shared" si="28"/>
        <v>0</v>
      </c>
      <c r="CC12" s="65">
        <f t="shared" si="7"/>
        <v>0</v>
      </c>
      <c r="CD12" s="65">
        <f t="shared" si="7"/>
        <v>0</v>
      </c>
      <c r="CE12" s="65">
        <f t="shared" si="7"/>
        <v>0</v>
      </c>
      <c r="CF12" s="66">
        <f t="shared" si="7"/>
        <v>0</v>
      </c>
      <c r="CG12" s="66">
        <f t="shared" si="7"/>
        <v>0</v>
      </c>
      <c r="CH12" s="66">
        <f t="shared" si="7"/>
        <v>0</v>
      </c>
      <c r="CI12" s="66">
        <f t="shared" si="7"/>
        <v>0</v>
      </c>
      <c r="CJ12" s="66">
        <f t="shared" si="7"/>
        <v>0</v>
      </c>
      <c r="CK12" s="66">
        <f t="shared" si="7"/>
        <v>0</v>
      </c>
      <c r="CL12" s="12"/>
    </row>
    <row r="13" spans="1:94" s="7" customFormat="1" ht="18" customHeight="1">
      <c r="A13" s="37">
        <f t="shared" si="29"/>
        <v>5</v>
      </c>
      <c r="B13" s="38" t="s">
        <v>6</v>
      </c>
      <c r="C13" s="37" t="s">
        <v>14</v>
      </c>
      <c r="D13" s="39">
        <v>5436</v>
      </c>
      <c r="E13" s="39">
        <v>585</v>
      </c>
      <c r="F13" s="39">
        <f t="shared" si="8"/>
        <v>544</v>
      </c>
      <c r="G13" s="39">
        <f t="shared" si="8"/>
        <v>59</v>
      </c>
      <c r="H13" s="39">
        <f t="shared" si="9"/>
        <v>489</v>
      </c>
      <c r="I13" s="39">
        <f t="shared" si="9"/>
        <v>53</v>
      </c>
      <c r="J13" s="39">
        <f t="shared" si="10"/>
        <v>544</v>
      </c>
      <c r="K13" s="39">
        <f t="shared" si="10"/>
        <v>59</v>
      </c>
      <c r="L13" s="39">
        <f t="shared" si="11"/>
        <v>489</v>
      </c>
      <c r="M13" s="39">
        <f t="shared" si="11"/>
        <v>53</v>
      </c>
      <c r="N13" s="39">
        <f t="shared" si="12"/>
        <v>435</v>
      </c>
      <c r="O13" s="39">
        <f t="shared" si="12"/>
        <v>47</v>
      </c>
      <c r="P13" s="39">
        <f t="shared" si="13"/>
        <v>381</v>
      </c>
      <c r="Q13" s="39">
        <f t="shared" si="13"/>
        <v>41</v>
      </c>
      <c r="R13" s="39">
        <f t="shared" si="14"/>
        <v>381</v>
      </c>
      <c r="S13" s="39">
        <f t="shared" si="14"/>
        <v>41</v>
      </c>
      <c r="T13" s="39">
        <f t="shared" si="15"/>
        <v>381</v>
      </c>
      <c r="U13" s="39">
        <f t="shared" si="15"/>
        <v>41</v>
      </c>
      <c r="V13" s="39">
        <f t="shared" si="16"/>
        <v>435</v>
      </c>
      <c r="W13" s="39">
        <f t="shared" si="16"/>
        <v>47</v>
      </c>
      <c r="X13" s="39">
        <f t="shared" si="17"/>
        <v>489</v>
      </c>
      <c r="Y13" s="39">
        <f t="shared" si="17"/>
        <v>53</v>
      </c>
      <c r="Z13" s="39">
        <f t="shared" si="18"/>
        <v>435</v>
      </c>
      <c r="AA13" s="39">
        <f t="shared" si="18"/>
        <v>47</v>
      </c>
      <c r="AB13" s="39">
        <f t="shared" si="19"/>
        <v>433</v>
      </c>
      <c r="AC13" s="39">
        <f t="shared" si="3"/>
        <v>44</v>
      </c>
      <c r="AD13" s="57"/>
      <c r="AE13" s="57"/>
      <c r="AF13" s="39">
        <f t="shared" si="4"/>
        <v>544</v>
      </c>
      <c r="AG13" s="39">
        <f t="shared" si="4"/>
        <v>59</v>
      </c>
      <c r="AH13" s="39">
        <f t="shared" si="20"/>
        <v>1033</v>
      </c>
      <c r="AI13" s="39">
        <f t="shared" si="20"/>
        <v>112</v>
      </c>
      <c r="AJ13" s="39">
        <f t="shared" si="5"/>
        <v>1577</v>
      </c>
      <c r="AK13" s="39">
        <f t="shared" si="5"/>
        <v>171</v>
      </c>
      <c r="AL13" s="39">
        <f t="shared" si="5"/>
        <v>2066</v>
      </c>
      <c r="AM13" s="39">
        <f t="shared" si="5"/>
        <v>224</v>
      </c>
      <c r="AN13" s="39">
        <f t="shared" si="5"/>
        <v>2501</v>
      </c>
      <c r="AO13" s="39">
        <f t="shared" si="5"/>
        <v>271</v>
      </c>
      <c r="AP13" s="39">
        <f t="shared" si="5"/>
        <v>2882</v>
      </c>
      <c r="AQ13" s="39">
        <f t="shared" si="5"/>
        <v>312</v>
      </c>
      <c r="AR13" s="39">
        <f t="shared" si="5"/>
        <v>3263</v>
      </c>
      <c r="AS13" s="39">
        <f t="shared" si="5"/>
        <v>353</v>
      </c>
      <c r="AT13" s="57">
        <f t="shared" si="5"/>
        <v>3644</v>
      </c>
      <c r="AU13" s="57">
        <f t="shared" si="5"/>
        <v>394</v>
      </c>
      <c r="AV13" s="57">
        <f t="shared" si="5"/>
        <v>4079</v>
      </c>
      <c r="AW13" s="57">
        <f t="shared" si="5"/>
        <v>441</v>
      </c>
      <c r="AX13" s="57">
        <f t="shared" si="5"/>
        <v>4568</v>
      </c>
      <c r="AY13" s="57">
        <f t="shared" si="5"/>
        <v>494</v>
      </c>
      <c r="AZ13" s="57">
        <f t="shared" si="6"/>
        <v>5003</v>
      </c>
      <c r="BA13" s="57">
        <f t="shared" si="6"/>
        <v>541</v>
      </c>
      <c r="BB13" s="57">
        <f t="shared" si="6"/>
        <v>5436</v>
      </c>
      <c r="BC13" s="57">
        <f t="shared" si="6"/>
        <v>585</v>
      </c>
      <c r="BD13" s="57">
        <f t="shared" si="21"/>
        <v>0</v>
      </c>
      <c r="BE13" s="57">
        <f t="shared" si="21"/>
        <v>0</v>
      </c>
      <c r="BF13" s="39">
        <f t="shared" si="22"/>
        <v>1577</v>
      </c>
      <c r="BG13" s="39">
        <f t="shared" si="22"/>
        <v>171</v>
      </c>
      <c r="BH13" s="39">
        <f t="shared" si="23"/>
        <v>1305</v>
      </c>
      <c r="BI13" s="39">
        <f t="shared" si="23"/>
        <v>141</v>
      </c>
      <c r="BJ13" s="39">
        <f t="shared" si="24"/>
        <v>1197</v>
      </c>
      <c r="BK13" s="39">
        <f t="shared" si="24"/>
        <v>129</v>
      </c>
      <c r="BL13" s="39">
        <f t="shared" si="25"/>
        <v>1357</v>
      </c>
      <c r="BM13" s="39">
        <f t="shared" si="25"/>
        <v>144</v>
      </c>
      <c r="BN13" s="4">
        <f t="shared" si="26"/>
        <v>5436</v>
      </c>
      <c r="BO13" s="4">
        <f t="shared" si="26"/>
        <v>585</v>
      </c>
      <c r="BP13" s="4">
        <f t="shared" si="27"/>
        <v>0</v>
      </c>
      <c r="BQ13" s="56">
        <f t="shared" si="27"/>
        <v>0</v>
      </c>
      <c r="BR13" s="21">
        <f>[50]пр4!$C$13</f>
        <v>1577</v>
      </c>
      <c r="BS13" s="21">
        <f>[50]пр4!$C$14</f>
        <v>171</v>
      </c>
      <c r="BT13" s="21">
        <f>[50]пр4!$I$13</f>
        <v>1305</v>
      </c>
      <c r="BU13" s="21">
        <f>[50]пр4!$I$14</f>
        <v>141</v>
      </c>
      <c r="BV13" s="21">
        <f>[50]пр4!$O$13</f>
        <v>1197</v>
      </c>
      <c r="BW13" s="21">
        <f>[50]пр4!$O$14</f>
        <v>129</v>
      </c>
      <c r="BX13" s="21">
        <f>[50]пр4!$U$13</f>
        <v>1357</v>
      </c>
      <c r="BY13" s="21">
        <f>[50]пр4!$U$14</f>
        <v>144</v>
      </c>
      <c r="BZ13" s="21">
        <f>[50]пр4!$AA$13</f>
        <v>5436</v>
      </c>
      <c r="CA13" s="21">
        <f>[50]пр4!$AA$14</f>
        <v>585</v>
      </c>
      <c r="CB13" s="65">
        <f t="shared" si="28"/>
        <v>0</v>
      </c>
      <c r="CC13" s="65">
        <f t="shared" si="7"/>
        <v>0</v>
      </c>
      <c r="CD13" s="65">
        <f t="shared" si="7"/>
        <v>0</v>
      </c>
      <c r="CE13" s="65">
        <f t="shared" si="7"/>
        <v>0</v>
      </c>
      <c r="CF13" s="66">
        <f t="shared" si="7"/>
        <v>0</v>
      </c>
      <c r="CG13" s="66">
        <f t="shared" si="7"/>
        <v>0</v>
      </c>
      <c r="CH13" s="66">
        <f t="shared" si="7"/>
        <v>0</v>
      </c>
      <c r="CI13" s="66">
        <f t="shared" si="7"/>
        <v>0</v>
      </c>
      <c r="CJ13" s="66">
        <f t="shared" si="7"/>
        <v>0</v>
      </c>
      <c r="CK13" s="66">
        <f t="shared" si="7"/>
        <v>0</v>
      </c>
      <c r="CL13" s="12"/>
    </row>
    <row r="14" spans="1:94" s="7" customFormat="1" ht="18" customHeight="1">
      <c r="A14" s="37">
        <f t="shared" si="29"/>
        <v>6</v>
      </c>
      <c r="B14" s="38" t="s">
        <v>7</v>
      </c>
      <c r="C14" s="37" t="s">
        <v>15</v>
      </c>
      <c r="D14" s="39">
        <v>3075</v>
      </c>
      <c r="E14" s="39">
        <v>482</v>
      </c>
      <c r="F14" s="39">
        <f t="shared" si="8"/>
        <v>308</v>
      </c>
      <c r="G14" s="39">
        <f t="shared" si="8"/>
        <v>48</v>
      </c>
      <c r="H14" s="39">
        <f t="shared" si="9"/>
        <v>277</v>
      </c>
      <c r="I14" s="39">
        <f t="shared" si="9"/>
        <v>43</v>
      </c>
      <c r="J14" s="39">
        <f t="shared" si="10"/>
        <v>308</v>
      </c>
      <c r="K14" s="39">
        <f t="shared" si="10"/>
        <v>48</v>
      </c>
      <c r="L14" s="39">
        <f t="shared" si="11"/>
        <v>277</v>
      </c>
      <c r="M14" s="39">
        <f t="shared" si="11"/>
        <v>43</v>
      </c>
      <c r="N14" s="39">
        <f t="shared" si="12"/>
        <v>246</v>
      </c>
      <c r="O14" s="39">
        <f t="shared" si="12"/>
        <v>39</v>
      </c>
      <c r="P14" s="39">
        <f t="shared" si="13"/>
        <v>215</v>
      </c>
      <c r="Q14" s="39">
        <f t="shared" si="13"/>
        <v>34</v>
      </c>
      <c r="R14" s="39">
        <f t="shared" si="14"/>
        <v>215</v>
      </c>
      <c r="S14" s="39">
        <f t="shared" si="14"/>
        <v>34</v>
      </c>
      <c r="T14" s="39">
        <f t="shared" si="15"/>
        <v>215</v>
      </c>
      <c r="U14" s="39">
        <f t="shared" si="15"/>
        <v>34</v>
      </c>
      <c r="V14" s="39">
        <f t="shared" si="16"/>
        <v>246</v>
      </c>
      <c r="W14" s="39">
        <f t="shared" si="16"/>
        <v>39</v>
      </c>
      <c r="X14" s="39">
        <f t="shared" si="17"/>
        <v>277</v>
      </c>
      <c r="Y14" s="39">
        <f t="shared" si="17"/>
        <v>43</v>
      </c>
      <c r="Z14" s="39">
        <f t="shared" si="18"/>
        <v>246</v>
      </c>
      <c r="AA14" s="39">
        <f t="shared" si="18"/>
        <v>39</v>
      </c>
      <c r="AB14" s="39">
        <f t="shared" si="19"/>
        <v>245</v>
      </c>
      <c r="AC14" s="39">
        <f t="shared" si="3"/>
        <v>38</v>
      </c>
      <c r="AD14" s="57"/>
      <c r="AE14" s="57"/>
      <c r="AF14" s="39">
        <f t="shared" si="4"/>
        <v>308</v>
      </c>
      <c r="AG14" s="39">
        <f t="shared" si="4"/>
        <v>48</v>
      </c>
      <c r="AH14" s="39">
        <f t="shared" si="20"/>
        <v>585</v>
      </c>
      <c r="AI14" s="39">
        <f t="shared" si="20"/>
        <v>91</v>
      </c>
      <c r="AJ14" s="39">
        <f t="shared" si="5"/>
        <v>893</v>
      </c>
      <c r="AK14" s="39">
        <f t="shared" si="5"/>
        <v>139</v>
      </c>
      <c r="AL14" s="39">
        <f t="shared" si="5"/>
        <v>1170</v>
      </c>
      <c r="AM14" s="39">
        <f t="shared" si="5"/>
        <v>182</v>
      </c>
      <c r="AN14" s="39">
        <f t="shared" si="5"/>
        <v>1416</v>
      </c>
      <c r="AO14" s="39">
        <f t="shared" si="5"/>
        <v>221</v>
      </c>
      <c r="AP14" s="39">
        <f t="shared" si="5"/>
        <v>1631</v>
      </c>
      <c r="AQ14" s="39">
        <f t="shared" si="5"/>
        <v>255</v>
      </c>
      <c r="AR14" s="39">
        <f t="shared" si="5"/>
        <v>1846</v>
      </c>
      <c r="AS14" s="39">
        <f t="shared" si="5"/>
        <v>289</v>
      </c>
      <c r="AT14" s="57">
        <f t="shared" si="5"/>
        <v>2061</v>
      </c>
      <c r="AU14" s="57">
        <f t="shared" si="5"/>
        <v>323</v>
      </c>
      <c r="AV14" s="57">
        <f t="shared" si="5"/>
        <v>2307</v>
      </c>
      <c r="AW14" s="57">
        <f t="shared" si="5"/>
        <v>362</v>
      </c>
      <c r="AX14" s="57">
        <f t="shared" si="5"/>
        <v>2584</v>
      </c>
      <c r="AY14" s="57">
        <f t="shared" si="5"/>
        <v>405</v>
      </c>
      <c r="AZ14" s="57">
        <f t="shared" si="6"/>
        <v>2830</v>
      </c>
      <c r="BA14" s="57">
        <f t="shared" si="6"/>
        <v>444</v>
      </c>
      <c r="BB14" s="57">
        <f t="shared" si="6"/>
        <v>3075</v>
      </c>
      <c r="BC14" s="57">
        <f t="shared" si="6"/>
        <v>482</v>
      </c>
      <c r="BD14" s="57">
        <f t="shared" si="21"/>
        <v>0</v>
      </c>
      <c r="BE14" s="57">
        <f t="shared" si="21"/>
        <v>0</v>
      </c>
      <c r="BF14" s="39">
        <f t="shared" si="22"/>
        <v>893</v>
      </c>
      <c r="BG14" s="39">
        <f t="shared" si="22"/>
        <v>139</v>
      </c>
      <c r="BH14" s="39">
        <f t="shared" si="23"/>
        <v>738</v>
      </c>
      <c r="BI14" s="39">
        <f t="shared" si="23"/>
        <v>116</v>
      </c>
      <c r="BJ14" s="39">
        <f t="shared" si="24"/>
        <v>676</v>
      </c>
      <c r="BK14" s="39">
        <f t="shared" si="24"/>
        <v>107</v>
      </c>
      <c r="BL14" s="39">
        <f t="shared" si="25"/>
        <v>768</v>
      </c>
      <c r="BM14" s="39">
        <f t="shared" si="25"/>
        <v>120</v>
      </c>
      <c r="BN14" s="4">
        <f t="shared" si="26"/>
        <v>3075</v>
      </c>
      <c r="BO14" s="4">
        <f t="shared" si="26"/>
        <v>482</v>
      </c>
      <c r="BP14" s="4">
        <f t="shared" si="27"/>
        <v>0</v>
      </c>
      <c r="BQ14" s="56">
        <f t="shared" si="27"/>
        <v>0</v>
      </c>
      <c r="BR14" s="21">
        <f>[51]пр4!$C$13</f>
        <v>893</v>
      </c>
      <c r="BS14" s="21">
        <f>[51]пр4!$C$14</f>
        <v>139</v>
      </c>
      <c r="BT14" s="21">
        <f>[51]пр4!$I$13</f>
        <v>738</v>
      </c>
      <c r="BU14" s="21">
        <f>[51]пр4!$I$14</f>
        <v>116</v>
      </c>
      <c r="BV14" s="21">
        <f>[51]пр4!$O$13</f>
        <v>676</v>
      </c>
      <c r="BW14" s="21">
        <f>[51]пр4!$O$14</f>
        <v>107</v>
      </c>
      <c r="BX14" s="21">
        <f>[51]пр4!$U$13</f>
        <v>768</v>
      </c>
      <c r="BY14" s="21">
        <f>[51]пр4!$U$14</f>
        <v>120</v>
      </c>
      <c r="BZ14" s="21">
        <f>[51]пр4!$AA$13</f>
        <v>3075</v>
      </c>
      <c r="CA14" s="21">
        <f>[51]пр4!$AA$14</f>
        <v>482</v>
      </c>
      <c r="CB14" s="65">
        <f t="shared" si="28"/>
        <v>0</v>
      </c>
      <c r="CC14" s="65">
        <f t="shared" si="7"/>
        <v>0</v>
      </c>
      <c r="CD14" s="65">
        <f t="shared" si="7"/>
        <v>0</v>
      </c>
      <c r="CE14" s="65">
        <f t="shared" si="7"/>
        <v>0</v>
      </c>
      <c r="CF14" s="66">
        <f t="shared" si="7"/>
        <v>0</v>
      </c>
      <c r="CG14" s="66">
        <f t="shared" si="7"/>
        <v>0</v>
      </c>
      <c r="CH14" s="66">
        <f t="shared" si="7"/>
        <v>0</v>
      </c>
      <c r="CI14" s="66">
        <f t="shared" si="7"/>
        <v>0</v>
      </c>
      <c r="CJ14" s="66">
        <f t="shared" si="7"/>
        <v>0</v>
      </c>
      <c r="CK14" s="66">
        <f t="shared" si="7"/>
        <v>0</v>
      </c>
      <c r="CL14" s="12"/>
    </row>
    <row r="15" spans="1:94" s="7" customFormat="1" ht="18" customHeight="1">
      <c r="A15" s="37">
        <f t="shared" si="29"/>
        <v>7</v>
      </c>
      <c r="B15" s="38" t="s">
        <v>41</v>
      </c>
      <c r="C15" s="37">
        <v>419</v>
      </c>
      <c r="D15" s="39">
        <v>78854</v>
      </c>
      <c r="E15" s="39">
        <v>2716</v>
      </c>
      <c r="F15" s="39">
        <f t="shared" si="8"/>
        <v>7885</v>
      </c>
      <c r="G15" s="39">
        <f t="shared" si="8"/>
        <v>272</v>
      </c>
      <c r="H15" s="39">
        <f t="shared" si="9"/>
        <v>7097</v>
      </c>
      <c r="I15" s="39">
        <f t="shared" si="9"/>
        <v>244</v>
      </c>
      <c r="J15" s="39">
        <f t="shared" si="10"/>
        <v>7885</v>
      </c>
      <c r="K15" s="39">
        <f t="shared" si="10"/>
        <v>272</v>
      </c>
      <c r="L15" s="39">
        <f t="shared" si="11"/>
        <v>7097</v>
      </c>
      <c r="M15" s="39">
        <f t="shared" si="11"/>
        <v>244</v>
      </c>
      <c r="N15" s="39">
        <f t="shared" si="12"/>
        <v>6308</v>
      </c>
      <c r="O15" s="39">
        <f t="shared" si="12"/>
        <v>217</v>
      </c>
      <c r="P15" s="39">
        <f t="shared" si="13"/>
        <v>5520</v>
      </c>
      <c r="Q15" s="39">
        <f t="shared" si="13"/>
        <v>190</v>
      </c>
      <c r="R15" s="39">
        <f t="shared" si="14"/>
        <v>5520</v>
      </c>
      <c r="S15" s="39">
        <f t="shared" si="14"/>
        <v>190</v>
      </c>
      <c r="T15" s="39">
        <f t="shared" si="15"/>
        <v>5520</v>
      </c>
      <c r="U15" s="39">
        <f t="shared" si="15"/>
        <v>190</v>
      </c>
      <c r="V15" s="39">
        <f t="shared" si="16"/>
        <v>6308</v>
      </c>
      <c r="W15" s="39">
        <f t="shared" si="16"/>
        <v>217</v>
      </c>
      <c r="X15" s="39">
        <f>$X$6*D15</f>
        <v>7097</v>
      </c>
      <c r="Y15" s="39">
        <f t="shared" si="17"/>
        <v>244</v>
      </c>
      <c r="Z15" s="39">
        <f t="shared" si="18"/>
        <v>6308</v>
      </c>
      <c r="AA15" s="39">
        <f t="shared" si="18"/>
        <v>217</v>
      </c>
      <c r="AB15" s="39">
        <f t="shared" si="19"/>
        <v>6309</v>
      </c>
      <c r="AC15" s="39">
        <f t="shared" si="3"/>
        <v>219</v>
      </c>
      <c r="AD15" s="57"/>
      <c r="AE15" s="57"/>
      <c r="AF15" s="39">
        <f t="shared" si="4"/>
        <v>7885</v>
      </c>
      <c r="AG15" s="39">
        <f t="shared" si="4"/>
        <v>272</v>
      </c>
      <c r="AH15" s="39">
        <f t="shared" si="20"/>
        <v>14982</v>
      </c>
      <c r="AI15" s="39">
        <f t="shared" si="20"/>
        <v>516</v>
      </c>
      <c r="AJ15" s="39">
        <f t="shared" si="5"/>
        <v>22867</v>
      </c>
      <c r="AK15" s="39">
        <f t="shared" si="5"/>
        <v>788</v>
      </c>
      <c r="AL15" s="39">
        <f t="shared" si="5"/>
        <v>29964</v>
      </c>
      <c r="AM15" s="39">
        <f t="shared" si="5"/>
        <v>1032</v>
      </c>
      <c r="AN15" s="39">
        <f t="shared" si="5"/>
        <v>36272</v>
      </c>
      <c r="AO15" s="39">
        <f t="shared" si="5"/>
        <v>1249</v>
      </c>
      <c r="AP15" s="39">
        <f t="shared" si="5"/>
        <v>41792</v>
      </c>
      <c r="AQ15" s="39">
        <f t="shared" si="5"/>
        <v>1439</v>
      </c>
      <c r="AR15" s="39">
        <f t="shared" si="5"/>
        <v>47312</v>
      </c>
      <c r="AS15" s="39">
        <f t="shared" si="5"/>
        <v>1629</v>
      </c>
      <c r="AT15" s="57">
        <f t="shared" si="5"/>
        <v>52832</v>
      </c>
      <c r="AU15" s="57">
        <f t="shared" si="5"/>
        <v>1819</v>
      </c>
      <c r="AV15" s="57">
        <f t="shared" si="5"/>
        <v>59140</v>
      </c>
      <c r="AW15" s="57">
        <f t="shared" si="5"/>
        <v>2036</v>
      </c>
      <c r="AX15" s="57">
        <f t="shared" si="5"/>
        <v>66237</v>
      </c>
      <c r="AY15" s="57">
        <f t="shared" si="5"/>
        <v>2280</v>
      </c>
      <c r="AZ15" s="57">
        <f t="shared" si="6"/>
        <v>72545</v>
      </c>
      <c r="BA15" s="57">
        <f t="shared" si="6"/>
        <v>2497</v>
      </c>
      <c r="BB15" s="57">
        <f t="shared" si="6"/>
        <v>78854</v>
      </c>
      <c r="BC15" s="57">
        <f t="shared" si="6"/>
        <v>2716</v>
      </c>
      <c r="BD15" s="57">
        <f t="shared" si="21"/>
        <v>0</v>
      </c>
      <c r="BE15" s="57">
        <f t="shared" si="21"/>
        <v>0</v>
      </c>
      <c r="BF15" s="39">
        <f t="shared" si="22"/>
        <v>22867</v>
      </c>
      <c r="BG15" s="39">
        <f t="shared" si="22"/>
        <v>788</v>
      </c>
      <c r="BH15" s="39">
        <f t="shared" si="23"/>
        <v>18925</v>
      </c>
      <c r="BI15" s="39">
        <f t="shared" si="23"/>
        <v>651</v>
      </c>
      <c r="BJ15" s="39">
        <f t="shared" si="24"/>
        <v>17348</v>
      </c>
      <c r="BK15" s="39">
        <f t="shared" si="24"/>
        <v>597</v>
      </c>
      <c r="BL15" s="39">
        <f t="shared" si="25"/>
        <v>19714</v>
      </c>
      <c r="BM15" s="39">
        <f t="shared" si="25"/>
        <v>680</v>
      </c>
      <c r="BN15" s="4">
        <f t="shared" si="26"/>
        <v>78854</v>
      </c>
      <c r="BO15" s="4">
        <f t="shared" si="26"/>
        <v>2716</v>
      </c>
      <c r="BP15" s="4">
        <f t="shared" si="27"/>
        <v>0</v>
      </c>
      <c r="BQ15" s="56">
        <f t="shared" si="27"/>
        <v>0</v>
      </c>
      <c r="BR15" s="21">
        <f>[52]пр4!$C$13</f>
        <v>22867</v>
      </c>
      <c r="BS15" s="21">
        <f>[52]пр4!$C$14</f>
        <v>788</v>
      </c>
      <c r="BT15" s="21">
        <f>[52]пр4!$I$13</f>
        <v>18925</v>
      </c>
      <c r="BU15" s="21">
        <f>[52]пр4!$I$14</f>
        <v>651</v>
      </c>
      <c r="BV15" s="21">
        <f>[52]пр4!$O$13</f>
        <v>17348</v>
      </c>
      <c r="BW15" s="21">
        <f>[52]пр4!$O$14</f>
        <v>597</v>
      </c>
      <c r="BX15" s="21">
        <f>[52]пр4!$U$13</f>
        <v>19714</v>
      </c>
      <c r="BY15" s="21">
        <f>[52]пр4!$U$14</f>
        <v>680</v>
      </c>
      <c r="BZ15" s="21">
        <f>[52]пр4!$AA$13</f>
        <v>78854</v>
      </c>
      <c r="CA15" s="21">
        <f>[52]пр4!$AA$14</f>
        <v>2716</v>
      </c>
      <c r="CB15" s="65">
        <f t="shared" si="28"/>
        <v>0</v>
      </c>
      <c r="CC15" s="65">
        <f t="shared" si="7"/>
        <v>0</v>
      </c>
      <c r="CD15" s="65">
        <f t="shared" si="7"/>
        <v>0</v>
      </c>
      <c r="CE15" s="65">
        <f t="shared" si="7"/>
        <v>0</v>
      </c>
      <c r="CF15" s="66">
        <f t="shared" si="7"/>
        <v>0</v>
      </c>
      <c r="CG15" s="66">
        <f t="shared" si="7"/>
        <v>0</v>
      </c>
      <c r="CH15" s="66">
        <f t="shared" si="7"/>
        <v>0</v>
      </c>
      <c r="CI15" s="66">
        <f t="shared" si="7"/>
        <v>0</v>
      </c>
      <c r="CJ15" s="66">
        <f t="shared" si="7"/>
        <v>0</v>
      </c>
      <c r="CK15" s="66">
        <f t="shared" si="7"/>
        <v>0</v>
      </c>
      <c r="CL15" s="12"/>
    </row>
    <row r="16" spans="1:94" s="7" customFormat="1" ht="18" customHeight="1">
      <c r="A16" s="37">
        <f t="shared" si="29"/>
        <v>8</v>
      </c>
      <c r="B16" s="38" t="s">
        <v>4</v>
      </c>
      <c r="C16" s="37" t="s">
        <v>12</v>
      </c>
      <c r="D16" s="39">
        <v>3897</v>
      </c>
      <c r="E16" s="39">
        <v>408</v>
      </c>
      <c r="F16" s="39">
        <f t="shared" si="8"/>
        <v>390</v>
      </c>
      <c r="G16" s="39">
        <f t="shared" si="8"/>
        <v>41</v>
      </c>
      <c r="H16" s="39">
        <f t="shared" si="9"/>
        <v>351</v>
      </c>
      <c r="I16" s="39">
        <f t="shared" si="9"/>
        <v>37</v>
      </c>
      <c r="J16" s="39">
        <f t="shared" si="10"/>
        <v>390</v>
      </c>
      <c r="K16" s="39">
        <f t="shared" si="10"/>
        <v>41</v>
      </c>
      <c r="L16" s="39">
        <f t="shared" si="11"/>
        <v>351</v>
      </c>
      <c r="M16" s="39">
        <f t="shared" si="11"/>
        <v>37</v>
      </c>
      <c r="N16" s="39">
        <f t="shared" si="12"/>
        <v>312</v>
      </c>
      <c r="O16" s="39">
        <f t="shared" si="12"/>
        <v>33</v>
      </c>
      <c r="P16" s="39">
        <f t="shared" si="13"/>
        <v>273</v>
      </c>
      <c r="Q16" s="39">
        <f t="shared" si="13"/>
        <v>29</v>
      </c>
      <c r="R16" s="39">
        <f t="shared" si="14"/>
        <v>273</v>
      </c>
      <c r="S16" s="39">
        <f t="shared" si="14"/>
        <v>29</v>
      </c>
      <c r="T16" s="39">
        <f t="shared" si="15"/>
        <v>273</v>
      </c>
      <c r="U16" s="39">
        <f t="shared" si="15"/>
        <v>29</v>
      </c>
      <c r="V16" s="39">
        <f t="shared" si="16"/>
        <v>312</v>
      </c>
      <c r="W16" s="39">
        <f t="shared" si="16"/>
        <v>33</v>
      </c>
      <c r="X16" s="39">
        <f t="shared" si="17"/>
        <v>351</v>
      </c>
      <c r="Y16" s="39">
        <f t="shared" si="17"/>
        <v>37</v>
      </c>
      <c r="Z16" s="39">
        <f t="shared" si="18"/>
        <v>312</v>
      </c>
      <c r="AA16" s="39">
        <f t="shared" si="18"/>
        <v>33</v>
      </c>
      <c r="AB16" s="39">
        <f t="shared" si="19"/>
        <v>309</v>
      </c>
      <c r="AC16" s="39">
        <f t="shared" si="3"/>
        <v>29</v>
      </c>
      <c r="AD16" s="57"/>
      <c r="AE16" s="57"/>
      <c r="AF16" s="39">
        <f t="shared" si="4"/>
        <v>390</v>
      </c>
      <c r="AG16" s="39">
        <f t="shared" si="4"/>
        <v>41</v>
      </c>
      <c r="AH16" s="39">
        <f t="shared" si="20"/>
        <v>741</v>
      </c>
      <c r="AI16" s="39">
        <f t="shared" si="20"/>
        <v>78</v>
      </c>
      <c r="AJ16" s="39">
        <f t="shared" si="5"/>
        <v>1131</v>
      </c>
      <c r="AK16" s="39">
        <f t="shared" si="5"/>
        <v>119</v>
      </c>
      <c r="AL16" s="39">
        <f t="shared" si="5"/>
        <v>1482</v>
      </c>
      <c r="AM16" s="39">
        <f t="shared" si="5"/>
        <v>156</v>
      </c>
      <c r="AN16" s="39">
        <f t="shared" si="5"/>
        <v>1794</v>
      </c>
      <c r="AO16" s="39">
        <f t="shared" si="5"/>
        <v>189</v>
      </c>
      <c r="AP16" s="39">
        <f t="shared" si="5"/>
        <v>2067</v>
      </c>
      <c r="AQ16" s="39">
        <f t="shared" si="5"/>
        <v>218</v>
      </c>
      <c r="AR16" s="39">
        <f t="shared" si="5"/>
        <v>2340</v>
      </c>
      <c r="AS16" s="39">
        <f t="shared" si="5"/>
        <v>247</v>
      </c>
      <c r="AT16" s="57">
        <f t="shared" si="5"/>
        <v>2613</v>
      </c>
      <c r="AU16" s="57">
        <f t="shared" si="5"/>
        <v>276</v>
      </c>
      <c r="AV16" s="57">
        <f t="shared" si="5"/>
        <v>2925</v>
      </c>
      <c r="AW16" s="57">
        <f t="shared" si="5"/>
        <v>309</v>
      </c>
      <c r="AX16" s="57">
        <f t="shared" si="5"/>
        <v>3276</v>
      </c>
      <c r="AY16" s="57">
        <f t="shared" si="5"/>
        <v>346</v>
      </c>
      <c r="AZ16" s="57">
        <f t="shared" si="6"/>
        <v>3588</v>
      </c>
      <c r="BA16" s="57">
        <f t="shared" si="6"/>
        <v>379</v>
      </c>
      <c r="BB16" s="57">
        <f t="shared" si="6"/>
        <v>3897</v>
      </c>
      <c r="BC16" s="57">
        <f t="shared" si="6"/>
        <v>408</v>
      </c>
      <c r="BD16" s="57">
        <f t="shared" si="21"/>
        <v>0</v>
      </c>
      <c r="BE16" s="57">
        <f t="shared" si="21"/>
        <v>0</v>
      </c>
      <c r="BF16" s="39">
        <f t="shared" si="22"/>
        <v>1131</v>
      </c>
      <c r="BG16" s="39">
        <f t="shared" si="22"/>
        <v>119</v>
      </c>
      <c r="BH16" s="39">
        <f t="shared" si="23"/>
        <v>936</v>
      </c>
      <c r="BI16" s="39">
        <f t="shared" si="23"/>
        <v>99</v>
      </c>
      <c r="BJ16" s="39">
        <f t="shared" si="24"/>
        <v>858</v>
      </c>
      <c r="BK16" s="39">
        <f t="shared" si="24"/>
        <v>91</v>
      </c>
      <c r="BL16" s="39">
        <f t="shared" si="25"/>
        <v>972</v>
      </c>
      <c r="BM16" s="39">
        <f t="shared" si="25"/>
        <v>99</v>
      </c>
      <c r="BN16" s="4">
        <f t="shared" si="26"/>
        <v>3897</v>
      </c>
      <c r="BO16" s="4">
        <f t="shared" si="26"/>
        <v>408</v>
      </c>
      <c r="BP16" s="4">
        <f t="shared" si="27"/>
        <v>0</v>
      </c>
      <c r="BQ16" s="56">
        <f t="shared" si="27"/>
        <v>0</v>
      </c>
      <c r="BR16" s="21">
        <f>[53]пр4!$C$13</f>
        <v>1131</v>
      </c>
      <c r="BS16" s="21">
        <f>[53]пр4!$C$14</f>
        <v>119</v>
      </c>
      <c r="BT16" s="21">
        <f>[53]пр4!$I$13</f>
        <v>936</v>
      </c>
      <c r="BU16" s="21">
        <f>[53]пр4!$I$14</f>
        <v>99</v>
      </c>
      <c r="BV16" s="21">
        <f>[53]пр4!$O$13</f>
        <v>858</v>
      </c>
      <c r="BW16" s="21">
        <f>[53]пр4!$O$14</f>
        <v>91</v>
      </c>
      <c r="BX16" s="21">
        <f>[53]пр4!$U$13</f>
        <v>972</v>
      </c>
      <c r="BY16" s="21">
        <f>[53]пр4!$U$14</f>
        <v>99</v>
      </c>
      <c r="BZ16" s="21">
        <f>[53]пр4!$AA$13</f>
        <v>3897</v>
      </c>
      <c r="CA16" s="21">
        <f>[53]пр4!$AA$14</f>
        <v>408</v>
      </c>
      <c r="CB16" s="65">
        <f t="shared" si="28"/>
        <v>0</v>
      </c>
      <c r="CC16" s="65">
        <f t="shared" si="7"/>
        <v>0</v>
      </c>
      <c r="CD16" s="65">
        <f t="shared" si="7"/>
        <v>0</v>
      </c>
      <c r="CE16" s="65">
        <f t="shared" si="7"/>
        <v>0</v>
      </c>
      <c r="CF16" s="66">
        <f t="shared" si="7"/>
        <v>0</v>
      </c>
      <c r="CG16" s="66">
        <f t="shared" si="7"/>
        <v>0</v>
      </c>
      <c r="CH16" s="66">
        <f t="shared" si="7"/>
        <v>0</v>
      </c>
      <c r="CI16" s="66">
        <f t="shared" si="7"/>
        <v>0</v>
      </c>
      <c r="CJ16" s="66">
        <f t="shared" si="7"/>
        <v>0</v>
      </c>
      <c r="CK16" s="66">
        <f t="shared" si="7"/>
        <v>0</v>
      </c>
      <c r="CL16" s="12"/>
    </row>
    <row r="17" spans="1:94" s="7" customFormat="1" ht="18" customHeight="1">
      <c r="A17" s="37">
        <f t="shared" si="29"/>
        <v>9</v>
      </c>
      <c r="B17" s="38" t="s">
        <v>5</v>
      </c>
      <c r="C17" s="37" t="s">
        <v>13</v>
      </c>
      <c r="D17" s="39">
        <v>3980</v>
      </c>
      <c r="E17" s="39">
        <v>340</v>
      </c>
      <c r="F17" s="39">
        <f t="shared" si="8"/>
        <v>398</v>
      </c>
      <c r="G17" s="39">
        <f t="shared" si="8"/>
        <v>34</v>
      </c>
      <c r="H17" s="39">
        <f t="shared" si="9"/>
        <v>358</v>
      </c>
      <c r="I17" s="39">
        <f t="shared" si="9"/>
        <v>31</v>
      </c>
      <c r="J17" s="39">
        <f t="shared" si="10"/>
        <v>398</v>
      </c>
      <c r="K17" s="39">
        <f t="shared" si="10"/>
        <v>34</v>
      </c>
      <c r="L17" s="39">
        <f t="shared" si="11"/>
        <v>358</v>
      </c>
      <c r="M17" s="39">
        <f t="shared" si="11"/>
        <v>31</v>
      </c>
      <c r="N17" s="39">
        <f t="shared" si="12"/>
        <v>318</v>
      </c>
      <c r="O17" s="39">
        <f t="shared" si="12"/>
        <v>27</v>
      </c>
      <c r="P17" s="39">
        <f t="shared" si="13"/>
        <v>279</v>
      </c>
      <c r="Q17" s="39">
        <f t="shared" si="13"/>
        <v>24</v>
      </c>
      <c r="R17" s="39">
        <f t="shared" si="14"/>
        <v>279</v>
      </c>
      <c r="S17" s="39">
        <f t="shared" si="14"/>
        <v>24</v>
      </c>
      <c r="T17" s="39">
        <f t="shared" si="15"/>
        <v>279</v>
      </c>
      <c r="U17" s="39">
        <f t="shared" si="15"/>
        <v>24</v>
      </c>
      <c r="V17" s="39">
        <f t="shared" si="16"/>
        <v>318</v>
      </c>
      <c r="W17" s="39">
        <f t="shared" si="16"/>
        <v>27</v>
      </c>
      <c r="X17" s="39">
        <f t="shared" si="17"/>
        <v>358</v>
      </c>
      <c r="Y17" s="39">
        <f t="shared" si="17"/>
        <v>31</v>
      </c>
      <c r="Z17" s="39">
        <f t="shared" si="18"/>
        <v>318</v>
      </c>
      <c r="AA17" s="39">
        <f t="shared" si="18"/>
        <v>27</v>
      </c>
      <c r="AB17" s="39">
        <f t="shared" si="19"/>
        <v>319</v>
      </c>
      <c r="AC17" s="39">
        <f t="shared" si="3"/>
        <v>26</v>
      </c>
      <c r="AD17" s="57"/>
      <c r="AE17" s="57"/>
      <c r="AF17" s="39">
        <f t="shared" si="4"/>
        <v>398</v>
      </c>
      <c r="AG17" s="39">
        <f t="shared" si="4"/>
        <v>34</v>
      </c>
      <c r="AH17" s="39">
        <f t="shared" si="20"/>
        <v>756</v>
      </c>
      <c r="AI17" s="39">
        <f t="shared" si="20"/>
        <v>65</v>
      </c>
      <c r="AJ17" s="39">
        <f t="shared" si="5"/>
        <v>1154</v>
      </c>
      <c r="AK17" s="39">
        <f t="shared" si="5"/>
        <v>99</v>
      </c>
      <c r="AL17" s="39">
        <f t="shared" si="5"/>
        <v>1512</v>
      </c>
      <c r="AM17" s="39">
        <f t="shared" si="5"/>
        <v>130</v>
      </c>
      <c r="AN17" s="39">
        <f t="shared" si="5"/>
        <v>1830</v>
      </c>
      <c r="AO17" s="39">
        <f t="shared" si="5"/>
        <v>157</v>
      </c>
      <c r="AP17" s="39">
        <f t="shared" si="5"/>
        <v>2109</v>
      </c>
      <c r="AQ17" s="39">
        <f t="shared" si="5"/>
        <v>181</v>
      </c>
      <c r="AR17" s="39">
        <f t="shared" si="5"/>
        <v>2388</v>
      </c>
      <c r="AS17" s="39">
        <f t="shared" si="5"/>
        <v>205</v>
      </c>
      <c r="AT17" s="57">
        <f t="shared" si="5"/>
        <v>2667</v>
      </c>
      <c r="AU17" s="57">
        <f t="shared" si="5"/>
        <v>229</v>
      </c>
      <c r="AV17" s="57">
        <f t="shared" si="5"/>
        <v>2985</v>
      </c>
      <c r="AW17" s="57">
        <f t="shared" si="5"/>
        <v>256</v>
      </c>
      <c r="AX17" s="57">
        <f t="shared" si="5"/>
        <v>3343</v>
      </c>
      <c r="AY17" s="57">
        <f t="shared" si="5"/>
        <v>287</v>
      </c>
      <c r="AZ17" s="57">
        <f t="shared" si="6"/>
        <v>3661</v>
      </c>
      <c r="BA17" s="57">
        <f t="shared" si="6"/>
        <v>314</v>
      </c>
      <c r="BB17" s="57">
        <f t="shared" si="6"/>
        <v>3980</v>
      </c>
      <c r="BC17" s="57">
        <f t="shared" si="6"/>
        <v>340</v>
      </c>
      <c r="BD17" s="57">
        <f t="shared" si="21"/>
        <v>0</v>
      </c>
      <c r="BE17" s="57">
        <f t="shared" si="21"/>
        <v>0</v>
      </c>
      <c r="BF17" s="39">
        <f t="shared" si="22"/>
        <v>1154</v>
      </c>
      <c r="BG17" s="39">
        <f t="shared" si="22"/>
        <v>99</v>
      </c>
      <c r="BH17" s="39">
        <f t="shared" si="23"/>
        <v>955</v>
      </c>
      <c r="BI17" s="39">
        <f t="shared" si="23"/>
        <v>82</v>
      </c>
      <c r="BJ17" s="39">
        <f t="shared" si="24"/>
        <v>876</v>
      </c>
      <c r="BK17" s="39">
        <f t="shared" si="24"/>
        <v>75</v>
      </c>
      <c r="BL17" s="39">
        <f t="shared" si="25"/>
        <v>995</v>
      </c>
      <c r="BM17" s="39">
        <f t="shared" si="25"/>
        <v>84</v>
      </c>
      <c r="BN17" s="4">
        <f t="shared" si="26"/>
        <v>3980</v>
      </c>
      <c r="BO17" s="4">
        <f t="shared" si="26"/>
        <v>340</v>
      </c>
      <c r="BP17" s="4">
        <f t="shared" si="27"/>
        <v>0</v>
      </c>
      <c r="BQ17" s="56">
        <f t="shared" si="27"/>
        <v>0</v>
      </c>
      <c r="BR17" s="21">
        <f>[54]пр4!$C$13</f>
        <v>1154</v>
      </c>
      <c r="BS17" s="21">
        <f>[54]пр4!$C$14</f>
        <v>99</v>
      </c>
      <c r="BT17" s="21">
        <f>[54]пр4!$I$13</f>
        <v>955</v>
      </c>
      <c r="BU17" s="21">
        <f>[54]пр4!$I$14</f>
        <v>82</v>
      </c>
      <c r="BV17" s="21">
        <f>[54]пр4!$O$13</f>
        <v>876</v>
      </c>
      <c r="BW17" s="21">
        <f>[54]пр4!$O$14</f>
        <v>75</v>
      </c>
      <c r="BX17" s="21">
        <f>[54]пр4!$U$13</f>
        <v>995</v>
      </c>
      <c r="BY17" s="21">
        <f>[54]пр4!$U$14</f>
        <v>84</v>
      </c>
      <c r="BZ17" s="21">
        <f>[54]пр4!$AA$13</f>
        <v>3980</v>
      </c>
      <c r="CA17" s="21">
        <f>[54]пр4!$AA$14</f>
        <v>340</v>
      </c>
      <c r="CB17" s="65">
        <f t="shared" si="28"/>
        <v>0</v>
      </c>
      <c r="CC17" s="65">
        <f t="shared" si="7"/>
        <v>0</v>
      </c>
      <c r="CD17" s="65">
        <f t="shared" si="7"/>
        <v>0</v>
      </c>
      <c r="CE17" s="65">
        <f t="shared" si="7"/>
        <v>0</v>
      </c>
      <c r="CF17" s="66">
        <f t="shared" si="7"/>
        <v>0</v>
      </c>
      <c r="CG17" s="66">
        <f t="shared" si="7"/>
        <v>0</v>
      </c>
      <c r="CH17" s="66">
        <f t="shared" si="7"/>
        <v>0</v>
      </c>
      <c r="CI17" s="66">
        <f t="shared" si="7"/>
        <v>0</v>
      </c>
      <c r="CJ17" s="66">
        <f t="shared" si="7"/>
        <v>0</v>
      </c>
      <c r="CK17" s="66">
        <f t="shared" si="7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SUM(D9:D17)</f>
        <v>120488</v>
      </c>
      <c r="E18" s="4">
        <f>SUM(E9:E17)</f>
        <v>6100</v>
      </c>
      <c r="F18" s="4">
        <f t="shared" ref="F18:BO18" si="30">SUM(F9:F17)</f>
        <v>12050</v>
      </c>
      <c r="G18" s="4">
        <f t="shared" si="30"/>
        <v>612</v>
      </c>
      <c r="H18" s="4">
        <f t="shared" si="30"/>
        <v>10844</v>
      </c>
      <c r="I18" s="4">
        <f t="shared" si="30"/>
        <v>548</v>
      </c>
      <c r="J18" s="4">
        <f t="shared" si="30"/>
        <v>12050</v>
      </c>
      <c r="K18" s="4">
        <f t="shared" si="30"/>
        <v>612</v>
      </c>
      <c r="L18" s="4">
        <f t="shared" si="30"/>
        <v>10844</v>
      </c>
      <c r="M18" s="4">
        <f t="shared" si="30"/>
        <v>548</v>
      </c>
      <c r="N18" s="4">
        <f t="shared" si="30"/>
        <v>9638</v>
      </c>
      <c r="O18" s="4">
        <f t="shared" si="30"/>
        <v>488</v>
      </c>
      <c r="P18" s="4">
        <f t="shared" si="30"/>
        <v>8436</v>
      </c>
      <c r="Q18" s="4">
        <f t="shared" si="30"/>
        <v>427</v>
      </c>
      <c r="R18" s="4">
        <f t="shared" si="30"/>
        <v>8436</v>
      </c>
      <c r="S18" s="4">
        <f t="shared" si="30"/>
        <v>427</v>
      </c>
      <c r="T18" s="4">
        <f t="shared" si="30"/>
        <v>8436</v>
      </c>
      <c r="U18" s="4">
        <f t="shared" si="30"/>
        <v>427</v>
      </c>
      <c r="V18" s="4">
        <f t="shared" si="30"/>
        <v>9638</v>
      </c>
      <c r="W18" s="4">
        <f t="shared" si="30"/>
        <v>488</v>
      </c>
      <c r="X18" s="4">
        <f t="shared" si="30"/>
        <v>10844</v>
      </c>
      <c r="Y18" s="4">
        <f t="shared" si="30"/>
        <v>548</v>
      </c>
      <c r="Z18" s="4">
        <f t="shared" si="30"/>
        <v>9638</v>
      </c>
      <c r="AA18" s="4">
        <f t="shared" si="30"/>
        <v>488</v>
      </c>
      <c r="AB18" s="4">
        <f>SUM(AB9:AB17)</f>
        <v>9634</v>
      </c>
      <c r="AC18" s="4">
        <f t="shared" si="30"/>
        <v>487</v>
      </c>
      <c r="AD18" s="19"/>
      <c r="AE18" s="19"/>
      <c r="AF18" s="4">
        <f t="shared" si="30"/>
        <v>12050</v>
      </c>
      <c r="AG18" s="4">
        <f t="shared" si="30"/>
        <v>612</v>
      </c>
      <c r="AH18" s="4">
        <f t="shared" si="30"/>
        <v>22894</v>
      </c>
      <c r="AI18" s="4">
        <f t="shared" si="30"/>
        <v>1160</v>
      </c>
      <c r="AJ18" s="4">
        <f t="shared" si="30"/>
        <v>34944</v>
      </c>
      <c r="AK18" s="4">
        <f t="shared" si="30"/>
        <v>1772</v>
      </c>
      <c r="AL18" s="4">
        <f t="shared" si="30"/>
        <v>45788</v>
      </c>
      <c r="AM18" s="4">
        <f t="shared" si="30"/>
        <v>2320</v>
      </c>
      <c r="AN18" s="4">
        <f t="shared" si="30"/>
        <v>55426</v>
      </c>
      <c r="AO18" s="4">
        <f t="shared" si="30"/>
        <v>2808</v>
      </c>
      <c r="AP18" s="4">
        <f t="shared" si="30"/>
        <v>63862</v>
      </c>
      <c r="AQ18" s="4">
        <f t="shared" si="30"/>
        <v>3235</v>
      </c>
      <c r="AR18" s="4">
        <f t="shared" si="30"/>
        <v>72298</v>
      </c>
      <c r="AS18" s="4">
        <f t="shared" si="30"/>
        <v>3662</v>
      </c>
      <c r="AT18" s="19">
        <f t="shared" si="30"/>
        <v>80734</v>
      </c>
      <c r="AU18" s="19">
        <f t="shared" si="30"/>
        <v>4089</v>
      </c>
      <c r="AV18" s="19">
        <f t="shared" si="30"/>
        <v>90372</v>
      </c>
      <c r="AW18" s="19">
        <f t="shared" si="30"/>
        <v>4577</v>
      </c>
      <c r="AX18" s="19">
        <f t="shared" si="30"/>
        <v>101216</v>
      </c>
      <c r="AY18" s="19">
        <f t="shared" si="30"/>
        <v>5125</v>
      </c>
      <c r="AZ18" s="19">
        <f t="shared" si="30"/>
        <v>110854</v>
      </c>
      <c r="BA18" s="19">
        <f t="shared" si="30"/>
        <v>5613</v>
      </c>
      <c r="BB18" s="19">
        <f t="shared" si="30"/>
        <v>120488</v>
      </c>
      <c r="BC18" s="19">
        <f t="shared" si="30"/>
        <v>6100</v>
      </c>
      <c r="BD18" s="19">
        <f t="shared" si="30"/>
        <v>0</v>
      </c>
      <c r="BE18" s="19">
        <f t="shared" si="30"/>
        <v>0</v>
      </c>
      <c r="BF18" s="4">
        <f t="shared" si="30"/>
        <v>34944</v>
      </c>
      <c r="BG18" s="4">
        <f t="shared" si="30"/>
        <v>1772</v>
      </c>
      <c r="BH18" s="4">
        <f t="shared" si="30"/>
        <v>28918</v>
      </c>
      <c r="BI18" s="4">
        <f t="shared" si="30"/>
        <v>1463</v>
      </c>
      <c r="BJ18" s="4">
        <f t="shared" si="30"/>
        <v>26510</v>
      </c>
      <c r="BK18" s="4">
        <f t="shared" si="30"/>
        <v>1342</v>
      </c>
      <c r="BL18" s="4">
        <f t="shared" si="30"/>
        <v>30116</v>
      </c>
      <c r="BM18" s="4">
        <f t="shared" si="30"/>
        <v>1523</v>
      </c>
      <c r="BN18" s="4">
        <f t="shared" si="30"/>
        <v>120488</v>
      </c>
      <c r="BO18" s="4">
        <f t="shared" si="30"/>
        <v>6100</v>
      </c>
      <c r="BP18" s="4">
        <f t="shared" si="27"/>
        <v>0</v>
      </c>
      <c r="BQ18" s="56">
        <f t="shared" si="27"/>
        <v>0</v>
      </c>
      <c r="BR18" s="21">
        <f>SUM(BR9:BR17)</f>
        <v>34944</v>
      </c>
      <c r="BS18" s="21">
        <f t="shared" ref="BS18:CK18" si="31">SUM(BS9:BS17)</f>
        <v>1772</v>
      </c>
      <c r="BT18" s="21">
        <f t="shared" si="31"/>
        <v>28918</v>
      </c>
      <c r="BU18" s="21">
        <f t="shared" si="31"/>
        <v>1463</v>
      </c>
      <c r="BV18" s="21">
        <f t="shared" si="31"/>
        <v>26510</v>
      </c>
      <c r="BW18" s="21">
        <f t="shared" si="31"/>
        <v>1342</v>
      </c>
      <c r="BX18" s="21">
        <f t="shared" si="31"/>
        <v>30116</v>
      </c>
      <c r="BY18" s="21">
        <f t="shared" si="31"/>
        <v>1523</v>
      </c>
      <c r="BZ18" s="21">
        <f t="shared" si="31"/>
        <v>120488</v>
      </c>
      <c r="CA18" s="21">
        <f t="shared" si="31"/>
        <v>6100</v>
      </c>
      <c r="CB18" s="67">
        <f t="shared" si="31"/>
        <v>0</v>
      </c>
      <c r="CC18" s="67">
        <f t="shared" si="31"/>
        <v>0</v>
      </c>
      <c r="CD18" s="67">
        <f t="shared" si="31"/>
        <v>0</v>
      </c>
      <c r="CE18" s="67">
        <f t="shared" si="31"/>
        <v>0</v>
      </c>
      <c r="CF18" s="68">
        <f t="shared" si="31"/>
        <v>0</v>
      </c>
      <c r="CG18" s="68">
        <f t="shared" si="31"/>
        <v>0</v>
      </c>
      <c r="CH18" s="68">
        <f t="shared" si="31"/>
        <v>0</v>
      </c>
      <c r="CI18" s="68">
        <f t="shared" si="31"/>
        <v>0</v>
      </c>
      <c r="CJ18" s="68">
        <f t="shared" si="31"/>
        <v>0</v>
      </c>
      <c r="CK18" s="66">
        <f t="shared" si="31"/>
        <v>0</v>
      </c>
      <c r="CL18" s="12"/>
      <c r="CP18" s="7"/>
    </row>
    <row r="22" spans="1:94">
      <c r="B22" s="75" t="s">
        <v>55</v>
      </c>
      <c r="F22" s="29"/>
      <c r="G22" s="29"/>
    </row>
  </sheetData>
  <autoFilter ref="A8:CP8"/>
  <mergeCells count="59"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B4:CK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Z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CA4"/>
    <mergeCell ref="AF5:AG5"/>
    <mergeCell ref="AH5:AI5"/>
    <mergeCell ref="AJ5:AK5"/>
    <mergeCell ref="AL5:AM5"/>
    <mergeCell ref="AN5:AO5"/>
    <mergeCell ref="D1:AB1"/>
    <mergeCell ref="AF1:BB1"/>
    <mergeCell ref="BF1:BN1"/>
    <mergeCell ref="D2:AB2"/>
    <mergeCell ref="AF2:BB2"/>
    <mergeCell ref="BF2:BN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</sheetPr>
  <dimension ref="A1:CP22"/>
  <sheetViews>
    <sheetView zoomScale="70" zoomScaleNormal="70" workbookViewId="0">
      <pane xSplit="4" ySplit="7" topLeftCell="X8" activePane="bottomRight" state="frozen"/>
      <selection activeCell="B22" sqref="B22"/>
      <selection pane="topRight" activeCell="B22" sqref="B22"/>
      <selection pane="bottomLeft" activeCell="B22" sqref="B22"/>
      <selection pane="bottomRight" sqref="A1:XFD1048576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7" width="4.140625" style="14" customWidth="1"/>
    <col min="58" max="67" width="12.85546875" customWidth="1"/>
    <col min="68" max="69" width="4.140625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73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73"/>
      <c r="BP1" s="73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73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73"/>
      <c r="BP2" s="73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51</v>
      </c>
      <c r="BR3" s="97"/>
      <c r="BS3" s="97"/>
      <c r="BT3" s="97"/>
      <c r="BU3" s="97"/>
      <c r="BV3" s="97"/>
      <c r="BW3" s="97"/>
      <c r="BX3" s="97"/>
      <c r="BY3" s="97"/>
      <c r="BZ3" s="97"/>
      <c r="CA3" s="70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69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54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107" t="s">
        <v>46</v>
      </c>
      <c r="E5" s="107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3"/>
      <c r="B6" s="93"/>
      <c r="C6" s="93"/>
      <c r="D6" s="108"/>
      <c r="E6" s="108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94"/>
      <c r="B7" s="94"/>
      <c r="C7" s="94"/>
      <c r="D7" s="109"/>
      <c r="E7" s="109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v>10696</v>
      </c>
      <c r="E9" s="39">
        <v>0</v>
      </c>
      <c r="F9" s="39">
        <f>'2019 СМП - План_01_03_2019'!F9-'2019 СМП - Согаз_01_03_2019'!F9</f>
        <v>1070</v>
      </c>
      <c r="G9" s="39">
        <f>'2019 СМП - План_01_03_2019'!G9-'2019 СМП - Согаз_01_03_2019'!G9</f>
        <v>0</v>
      </c>
      <c r="H9" s="39">
        <f>'2019 СМП - План_01_03_2019'!H9-'2019 СМП - Согаз_01_03_2019'!H9</f>
        <v>963</v>
      </c>
      <c r="I9" s="39">
        <f>'2019 СМП - План_01_03_2019'!I9-'2019 СМП - Согаз_01_03_2019'!I9</f>
        <v>0</v>
      </c>
      <c r="J9" s="39">
        <f>'2019 СМП - План_01_03_2019'!J9-'2019 СМП - Согаз_01_03_2019'!J9</f>
        <v>1070</v>
      </c>
      <c r="K9" s="39">
        <f>'2019 СМП - План_01_03_2019'!K9-'2019 СМП - Согаз_01_03_2019'!K9</f>
        <v>0</v>
      </c>
      <c r="L9" s="39">
        <f>'2019 СМП - План_01_03_2019'!L9-'2019 СМП - Согаз_01_03_2019'!L9</f>
        <v>963</v>
      </c>
      <c r="M9" s="39">
        <f>'2019 СМП - План_01_03_2019'!M9-'2019 СМП - Согаз_01_03_2019'!M9</f>
        <v>0</v>
      </c>
      <c r="N9" s="39">
        <f>'2019 СМП - План_01_03_2019'!N9-'2019 СМП - Согаз_01_03_2019'!N9</f>
        <v>855</v>
      </c>
      <c r="O9" s="39">
        <f>'2019 СМП - План_01_03_2019'!O9-'2019 СМП - Согаз_01_03_2019'!O9</f>
        <v>0</v>
      </c>
      <c r="P9" s="39">
        <f>'2019 СМП - План_01_03_2019'!P9-'2019 СМП - Согаз_01_03_2019'!P9</f>
        <v>749</v>
      </c>
      <c r="Q9" s="39">
        <f>'2019 СМП - План_01_03_2019'!Q9-'2019 СМП - Согаз_01_03_2019'!Q9</f>
        <v>0</v>
      </c>
      <c r="R9" s="39">
        <f>'2019 СМП - План_01_03_2019'!R9-'2019 СМП - Согаз_01_03_2019'!R9</f>
        <v>749</v>
      </c>
      <c r="S9" s="39">
        <f>'2019 СМП - План_01_03_2019'!S9-'2019 СМП - Согаз_01_03_2019'!S9</f>
        <v>0</v>
      </c>
      <c r="T9" s="39">
        <f>'2019 СМП - План_01_03_2019'!T9-'2019 СМП - Согаз_01_03_2019'!T9</f>
        <v>749</v>
      </c>
      <c r="U9" s="39">
        <f>'2019 СМП - План_01_03_2019'!U9-'2019 СМП - Согаз_01_03_2019'!U9</f>
        <v>0</v>
      </c>
      <c r="V9" s="39">
        <f>'2019 СМП - План_01_03_2019'!V9-'2019 СМП - Согаз_01_03_2019'!V9</f>
        <v>855</v>
      </c>
      <c r="W9" s="39">
        <f>'2019 СМП - План_01_03_2019'!W9-'2019 СМП - Согаз_01_03_2019'!W9</f>
        <v>0</v>
      </c>
      <c r="X9" s="39">
        <f>'2019 СМП - План_01_03_2019'!X9-'2019 СМП - Согаз_01_03_2019'!X9</f>
        <v>963</v>
      </c>
      <c r="Y9" s="39">
        <f>'2019 СМП - План_01_03_2019'!Y9-'2019 СМП - Согаз_01_03_2019'!Y9</f>
        <v>0</v>
      </c>
      <c r="Z9" s="39">
        <f>'2019 СМП - План_01_03_2019'!Z9-'2019 СМП - Согаз_01_03_2019'!Z9</f>
        <v>855</v>
      </c>
      <c r="AA9" s="39">
        <f>'2019 СМП - План_01_03_2019'!AA9-'2019 СМП - Согаз_01_03_2019'!AA9</f>
        <v>0</v>
      </c>
      <c r="AB9" s="39">
        <f>'2019 СМП - План_01_03_2019'!AB9-'2019 СМП - Согаз_01_03_2019'!AB9</f>
        <v>855</v>
      </c>
      <c r="AC9" s="39">
        <f>'2019 СМП - План_01_03_2019'!AC9-'2019 СМП - Согаз_01_03_2019'!AC9</f>
        <v>0</v>
      </c>
      <c r="AD9" s="57"/>
      <c r="AE9" s="57"/>
      <c r="AF9" s="39">
        <f t="shared" ref="AF9:AG17" si="3">F9</f>
        <v>1070</v>
      </c>
      <c r="AG9" s="39">
        <f>G9</f>
        <v>0</v>
      </c>
      <c r="AH9" s="39">
        <f>AF9+H9</f>
        <v>2033</v>
      </c>
      <c r="AI9" s="39">
        <f>AG9+I9</f>
        <v>0</v>
      </c>
      <c r="AJ9" s="39">
        <f t="shared" ref="AJ9:AY17" si="4">AH9+J9</f>
        <v>3103</v>
      </c>
      <c r="AK9" s="39">
        <f t="shared" si="4"/>
        <v>0</v>
      </c>
      <c r="AL9" s="39">
        <f t="shared" si="4"/>
        <v>4066</v>
      </c>
      <c r="AM9" s="39">
        <f t="shared" si="4"/>
        <v>0</v>
      </c>
      <c r="AN9" s="39">
        <f t="shared" si="4"/>
        <v>4921</v>
      </c>
      <c r="AO9" s="39">
        <f t="shared" si="4"/>
        <v>0</v>
      </c>
      <c r="AP9" s="39">
        <f t="shared" si="4"/>
        <v>5670</v>
      </c>
      <c r="AQ9" s="39">
        <f t="shared" si="4"/>
        <v>0</v>
      </c>
      <c r="AR9" s="39">
        <f t="shared" si="4"/>
        <v>6419</v>
      </c>
      <c r="AS9" s="39">
        <f t="shared" si="4"/>
        <v>0</v>
      </c>
      <c r="AT9" s="57">
        <f t="shared" si="4"/>
        <v>7168</v>
      </c>
      <c r="AU9" s="57">
        <f t="shared" si="4"/>
        <v>0</v>
      </c>
      <c r="AV9" s="57">
        <f t="shared" si="4"/>
        <v>8023</v>
      </c>
      <c r="AW9" s="57">
        <f t="shared" si="4"/>
        <v>0</v>
      </c>
      <c r="AX9" s="57">
        <f t="shared" si="4"/>
        <v>8986</v>
      </c>
      <c r="AY9" s="57">
        <f t="shared" si="4"/>
        <v>0</v>
      </c>
      <c r="AZ9" s="57">
        <f t="shared" ref="AZ9:BC17" si="5">AX9+Z9</f>
        <v>9841</v>
      </c>
      <c r="BA9" s="57">
        <f t="shared" si="5"/>
        <v>0</v>
      </c>
      <c r="BB9" s="57">
        <f t="shared" si="5"/>
        <v>10696</v>
      </c>
      <c r="BC9" s="57">
        <f>BA9+AC9</f>
        <v>0</v>
      </c>
      <c r="BD9" s="57">
        <f>BB9-D9</f>
        <v>0</v>
      </c>
      <c r="BE9" s="57">
        <f>BC9-E9</f>
        <v>0</v>
      </c>
      <c r="BF9" s="39">
        <f>F9+H9+J9</f>
        <v>3103</v>
      </c>
      <c r="BG9" s="39">
        <f>G9+I9+K9</f>
        <v>0</v>
      </c>
      <c r="BH9" s="39">
        <f>L9+N9+P9</f>
        <v>2567</v>
      </c>
      <c r="BI9" s="39">
        <f>M9+O9+Q9</f>
        <v>0</v>
      </c>
      <c r="BJ9" s="39">
        <f>R9+T9+V9</f>
        <v>2353</v>
      </c>
      <c r="BK9" s="39">
        <f>S9+U9+W9</f>
        <v>0</v>
      </c>
      <c r="BL9" s="39">
        <f>X9+Z9+AB9</f>
        <v>2673</v>
      </c>
      <c r="BM9" s="39">
        <f>Y9+AA9+AC9</f>
        <v>0</v>
      </c>
      <c r="BN9" s="4">
        <f>BF9+BH9+BJ9+BL9</f>
        <v>10696</v>
      </c>
      <c r="BO9" s="4">
        <f>BG9+BI9+BK9+BM9</f>
        <v>0</v>
      </c>
      <c r="BP9" s="4">
        <f>BN9-D9</f>
        <v>0</v>
      </c>
      <c r="BQ9" s="56">
        <f>BO9-E9</f>
        <v>0</v>
      </c>
      <c r="BR9" s="21">
        <f>[55]пр4!$C$13</f>
        <v>3103</v>
      </c>
      <c r="BS9" s="21">
        <f>[55]пр4!$C$14</f>
        <v>0</v>
      </c>
      <c r="BT9" s="21">
        <f>[55]пр4!$I$13</f>
        <v>2567</v>
      </c>
      <c r="BU9" s="21">
        <f>[55]пр4!$I$14</f>
        <v>0</v>
      </c>
      <c r="BV9" s="21">
        <f>[55]пр4!$O$13</f>
        <v>2353</v>
      </c>
      <c r="BW9" s="21">
        <f>[55]пр4!$O$14</f>
        <v>0</v>
      </c>
      <c r="BX9" s="21">
        <f>[55]пр4!$U$13</f>
        <v>2673</v>
      </c>
      <c r="BY9" s="21">
        <f>[55]пр4!$U$14</f>
        <v>0</v>
      </c>
      <c r="BZ9" s="21">
        <f>[55]пр4!$AA$13</f>
        <v>10696</v>
      </c>
      <c r="CA9" s="21">
        <f>[55]пр4!$AA$14</f>
        <v>0</v>
      </c>
      <c r="CB9" s="65">
        <f>BF9-BR9</f>
        <v>0</v>
      </c>
      <c r="CC9" s="65">
        <f t="shared" ref="CC9:CK17" si="6">BG9-BS9</f>
        <v>0</v>
      </c>
      <c r="CD9" s="65">
        <f t="shared" si="6"/>
        <v>0</v>
      </c>
      <c r="CE9" s="65">
        <f t="shared" si="6"/>
        <v>0</v>
      </c>
      <c r="CF9" s="66">
        <f t="shared" si="6"/>
        <v>0</v>
      </c>
      <c r="CG9" s="66">
        <f t="shared" si="6"/>
        <v>0</v>
      </c>
      <c r="CH9" s="66">
        <f t="shared" si="6"/>
        <v>0</v>
      </c>
      <c r="CI9" s="66">
        <f t="shared" si="6"/>
        <v>0</v>
      </c>
      <c r="CJ9" s="66">
        <f t="shared" si="6"/>
        <v>0</v>
      </c>
      <c r="CK9" s="66">
        <f t="shared" si="6"/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v>13763</v>
      </c>
      <c r="E10" s="39">
        <v>70</v>
      </c>
      <c r="F10" s="39">
        <f>'2019 СМП - План_01_03_2019'!F10-'2019 СМП - Согаз_01_03_2019'!F10</f>
        <v>1376</v>
      </c>
      <c r="G10" s="39">
        <f>'2019 СМП - План_01_03_2019'!G10-'2019 СМП - Согаз_01_03_2019'!G10</f>
        <v>7</v>
      </c>
      <c r="H10" s="39">
        <f>'2019 СМП - План_01_03_2019'!H10-'2019 СМП - Согаз_01_03_2019'!H10</f>
        <v>1239</v>
      </c>
      <c r="I10" s="39">
        <f>'2019 СМП - План_01_03_2019'!I10-'2019 СМП - Согаз_01_03_2019'!I10</f>
        <v>7</v>
      </c>
      <c r="J10" s="39">
        <f>'2019 СМП - План_01_03_2019'!J10-'2019 СМП - Согаз_01_03_2019'!J10</f>
        <v>1376</v>
      </c>
      <c r="K10" s="39">
        <f>'2019 СМП - План_01_03_2019'!K10-'2019 СМП - Согаз_01_03_2019'!K10</f>
        <v>7</v>
      </c>
      <c r="L10" s="39">
        <f>'2019 СМП - План_01_03_2019'!L10-'2019 СМП - Согаз_01_03_2019'!L10</f>
        <v>1239</v>
      </c>
      <c r="M10" s="39">
        <f>'2019 СМП - План_01_03_2019'!M10-'2019 СМП - Согаз_01_03_2019'!M10</f>
        <v>7</v>
      </c>
      <c r="N10" s="39">
        <f>'2019 СМП - План_01_03_2019'!N10-'2019 СМП - Согаз_01_03_2019'!N10</f>
        <v>1101</v>
      </c>
      <c r="O10" s="39">
        <f>'2019 СМП - План_01_03_2019'!O10-'2019 СМП - Согаз_01_03_2019'!O10</f>
        <v>6</v>
      </c>
      <c r="P10" s="39">
        <f>'2019 СМП - План_01_03_2019'!P10-'2019 СМП - Согаз_01_03_2019'!P10</f>
        <v>963</v>
      </c>
      <c r="Q10" s="39">
        <f>'2019 СМП - План_01_03_2019'!Q10-'2019 СМП - Согаз_01_03_2019'!Q10</f>
        <v>5</v>
      </c>
      <c r="R10" s="39">
        <f>'2019 СМП - План_01_03_2019'!R10-'2019 СМП - Согаз_01_03_2019'!R10</f>
        <v>963</v>
      </c>
      <c r="S10" s="39">
        <f>'2019 СМП - План_01_03_2019'!S10-'2019 СМП - Согаз_01_03_2019'!S10</f>
        <v>5</v>
      </c>
      <c r="T10" s="39">
        <f>'2019 СМП - План_01_03_2019'!T10-'2019 СМП - Согаз_01_03_2019'!T10</f>
        <v>963</v>
      </c>
      <c r="U10" s="39">
        <f>'2019 СМП - План_01_03_2019'!U10-'2019 СМП - Согаз_01_03_2019'!U10</f>
        <v>5</v>
      </c>
      <c r="V10" s="39">
        <f>'2019 СМП - План_01_03_2019'!V10-'2019 СМП - Согаз_01_03_2019'!V10</f>
        <v>1101</v>
      </c>
      <c r="W10" s="39">
        <f>'2019 СМП - План_01_03_2019'!W10-'2019 СМП - Согаз_01_03_2019'!W10</f>
        <v>6</v>
      </c>
      <c r="X10" s="39">
        <f>'2019 СМП - План_01_03_2019'!X10-'2019 СМП - Согаз_01_03_2019'!X10</f>
        <v>1239</v>
      </c>
      <c r="Y10" s="39">
        <f>'2019 СМП - План_01_03_2019'!Y10-'2019 СМП - Согаз_01_03_2019'!Y10</f>
        <v>7</v>
      </c>
      <c r="Z10" s="39">
        <f>'2019 СМП - План_01_03_2019'!Z10-'2019 СМП - Согаз_01_03_2019'!Z10</f>
        <v>1101</v>
      </c>
      <c r="AA10" s="39">
        <f>'2019 СМП - План_01_03_2019'!AA10-'2019 СМП - Согаз_01_03_2019'!AA10</f>
        <v>6</v>
      </c>
      <c r="AB10" s="39">
        <f>'2019 СМП - План_01_03_2019'!AB10-'2019 СМП - Согаз_01_03_2019'!AB10</f>
        <v>1102</v>
      </c>
      <c r="AC10" s="39">
        <f>'2019 СМП - План_01_03_2019'!AC10-'2019 СМП - Согаз_01_03_2019'!AC10</f>
        <v>2</v>
      </c>
      <c r="AD10" s="57"/>
      <c r="AE10" s="57"/>
      <c r="AF10" s="39">
        <f t="shared" si="3"/>
        <v>1376</v>
      </c>
      <c r="AG10" s="39">
        <f t="shared" si="3"/>
        <v>7</v>
      </c>
      <c r="AH10" s="39">
        <f t="shared" ref="AH10:AI17" si="7">AF10+H10</f>
        <v>2615</v>
      </c>
      <c r="AI10" s="39">
        <f t="shared" si="7"/>
        <v>14</v>
      </c>
      <c r="AJ10" s="39">
        <f t="shared" si="4"/>
        <v>3991</v>
      </c>
      <c r="AK10" s="39">
        <f t="shared" si="4"/>
        <v>21</v>
      </c>
      <c r="AL10" s="39">
        <f t="shared" si="4"/>
        <v>5230</v>
      </c>
      <c r="AM10" s="39">
        <f t="shared" si="4"/>
        <v>28</v>
      </c>
      <c r="AN10" s="39">
        <f t="shared" si="4"/>
        <v>6331</v>
      </c>
      <c r="AO10" s="39">
        <f t="shared" si="4"/>
        <v>34</v>
      </c>
      <c r="AP10" s="39">
        <f t="shared" si="4"/>
        <v>7294</v>
      </c>
      <c r="AQ10" s="39">
        <f t="shared" si="4"/>
        <v>39</v>
      </c>
      <c r="AR10" s="39">
        <f t="shared" si="4"/>
        <v>8257</v>
      </c>
      <c r="AS10" s="39">
        <f t="shared" si="4"/>
        <v>44</v>
      </c>
      <c r="AT10" s="57">
        <f t="shared" si="4"/>
        <v>9220</v>
      </c>
      <c r="AU10" s="57">
        <f t="shared" si="4"/>
        <v>49</v>
      </c>
      <c r="AV10" s="57">
        <f t="shared" si="4"/>
        <v>10321</v>
      </c>
      <c r="AW10" s="57">
        <f t="shared" si="4"/>
        <v>55</v>
      </c>
      <c r="AX10" s="57">
        <f t="shared" si="4"/>
        <v>11560</v>
      </c>
      <c r="AY10" s="57">
        <f t="shared" si="4"/>
        <v>62</v>
      </c>
      <c r="AZ10" s="57">
        <f t="shared" si="5"/>
        <v>12661</v>
      </c>
      <c r="BA10" s="57">
        <f t="shared" si="5"/>
        <v>68</v>
      </c>
      <c r="BB10" s="57">
        <f t="shared" si="5"/>
        <v>13763</v>
      </c>
      <c r="BC10" s="57">
        <f t="shared" si="5"/>
        <v>70</v>
      </c>
      <c r="BD10" s="57">
        <f t="shared" ref="BD10:BE17" si="8">BB10-D10</f>
        <v>0</v>
      </c>
      <c r="BE10" s="57">
        <f t="shared" si="8"/>
        <v>0</v>
      </c>
      <c r="BF10" s="39">
        <f t="shared" ref="BF10:BG17" si="9">F10+H10+J10</f>
        <v>3991</v>
      </c>
      <c r="BG10" s="39">
        <f t="shared" si="9"/>
        <v>21</v>
      </c>
      <c r="BH10" s="39">
        <f t="shared" ref="BH10:BI17" si="10">L10+N10+P10</f>
        <v>3303</v>
      </c>
      <c r="BI10" s="39">
        <f t="shared" si="10"/>
        <v>18</v>
      </c>
      <c r="BJ10" s="39">
        <f t="shared" ref="BJ10:BK17" si="11">R10+T10+V10</f>
        <v>3027</v>
      </c>
      <c r="BK10" s="39">
        <f t="shared" si="11"/>
        <v>16</v>
      </c>
      <c r="BL10" s="39">
        <f t="shared" ref="BL10:BM17" si="12">X10+Z10+AB10</f>
        <v>3442</v>
      </c>
      <c r="BM10" s="39">
        <f t="shared" si="12"/>
        <v>15</v>
      </c>
      <c r="BN10" s="4">
        <f t="shared" ref="BN10:BO17" si="13">BF10+BH10+BJ10+BL10</f>
        <v>13763</v>
      </c>
      <c r="BO10" s="4">
        <f t="shared" si="13"/>
        <v>70</v>
      </c>
      <c r="BP10" s="4">
        <f t="shared" ref="BP10:BQ18" si="14">BN10-D10</f>
        <v>0</v>
      </c>
      <c r="BQ10" s="56">
        <f t="shared" si="14"/>
        <v>0</v>
      </c>
      <c r="BR10" s="21">
        <f>[56]пр4!$C$13</f>
        <v>3991</v>
      </c>
      <c r="BS10" s="21">
        <f>[56]пр4!$C$14</f>
        <v>21</v>
      </c>
      <c r="BT10" s="21">
        <f>[56]пр4!$I$13</f>
        <v>3303</v>
      </c>
      <c r="BU10" s="21">
        <f>[56]пр4!$I$14</f>
        <v>18</v>
      </c>
      <c r="BV10" s="21">
        <f>[56]пр4!$O$13</f>
        <v>3027</v>
      </c>
      <c r="BW10" s="21">
        <f>[56]пр4!$O$14</f>
        <v>16</v>
      </c>
      <c r="BX10" s="21">
        <f>[56]пр4!$U$13</f>
        <v>3442</v>
      </c>
      <c r="BY10" s="21">
        <f>[56]пр4!$U$14</f>
        <v>15</v>
      </c>
      <c r="BZ10" s="21">
        <f>[56]пр4!$AA$13</f>
        <v>13763</v>
      </c>
      <c r="CA10" s="21">
        <f>[56]пр4!$AA$14</f>
        <v>70</v>
      </c>
      <c r="CB10" s="65">
        <f t="shared" ref="CB10:CB17" si="15">BF10-BR10</f>
        <v>0</v>
      </c>
      <c r="CC10" s="65">
        <f t="shared" si="6"/>
        <v>0</v>
      </c>
      <c r="CD10" s="65">
        <f t="shared" si="6"/>
        <v>0</v>
      </c>
      <c r="CE10" s="65">
        <f t="shared" si="6"/>
        <v>0</v>
      </c>
      <c r="CF10" s="66">
        <f t="shared" si="6"/>
        <v>0</v>
      </c>
      <c r="CG10" s="66">
        <f t="shared" si="6"/>
        <v>0</v>
      </c>
      <c r="CH10" s="66">
        <f t="shared" si="6"/>
        <v>0</v>
      </c>
      <c r="CI10" s="66">
        <f t="shared" si="6"/>
        <v>0</v>
      </c>
      <c r="CJ10" s="66">
        <f t="shared" si="6"/>
        <v>0</v>
      </c>
      <c r="CK10" s="66">
        <f t="shared" si="6"/>
        <v>0</v>
      </c>
      <c r="CL10" s="12"/>
    </row>
    <row r="11" spans="1:94" s="7" customFormat="1" ht="18" customHeight="1">
      <c r="A11" s="37">
        <f t="shared" ref="A11:A17" si="16">A10+1</f>
        <v>3</v>
      </c>
      <c r="B11" s="38" t="s">
        <v>2</v>
      </c>
      <c r="C11" s="37" t="s">
        <v>10</v>
      </c>
      <c r="D11" s="39">
        <v>1948</v>
      </c>
      <c r="E11" s="39">
        <v>271</v>
      </c>
      <c r="F11" s="39">
        <f>'2019 СМП - План_01_03_2019'!F11-'2019 СМП - Согаз_01_03_2019'!F11</f>
        <v>195</v>
      </c>
      <c r="G11" s="39">
        <f>'2019 СМП - План_01_03_2019'!G11-'2019 СМП - Согаз_01_03_2019'!G11</f>
        <v>27</v>
      </c>
      <c r="H11" s="39">
        <f>'2019 СМП - План_01_03_2019'!H11-'2019 СМП - Согаз_01_03_2019'!H11</f>
        <v>175</v>
      </c>
      <c r="I11" s="39">
        <f>'2019 СМП - План_01_03_2019'!I11-'2019 СМП - Согаз_01_03_2019'!I11</f>
        <v>25</v>
      </c>
      <c r="J11" s="39">
        <f>'2019 СМП - План_01_03_2019'!J11-'2019 СМП - Согаз_01_03_2019'!J11</f>
        <v>195</v>
      </c>
      <c r="K11" s="39">
        <f>'2019 СМП - План_01_03_2019'!K11-'2019 СМП - Согаз_01_03_2019'!K11</f>
        <v>27</v>
      </c>
      <c r="L11" s="39">
        <f>'2019 СМП - План_01_03_2019'!L11-'2019 СМП - Согаз_01_03_2019'!L11</f>
        <v>175</v>
      </c>
      <c r="M11" s="39">
        <f>'2019 СМП - План_01_03_2019'!M11-'2019 СМП - Согаз_01_03_2019'!M11</f>
        <v>25</v>
      </c>
      <c r="N11" s="39">
        <f>'2019 СМП - План_01_03_2019'!N11-'2019 СМП - Согаз_01_03_2019'!N11</f>
        <v>156</v>
      </c>
      <c r="O11" s="39">
        <f>'2019 СМП - План_01_03_2019'!O11-'2019 СМП - Согаз_01_03_2019'!O11</f>
        <v>22</v>
      </c>
      <c r="P11" s="39">
        <f>'2019 СМП - План_01_03_2019'!P11-'2019 СМП - Согаз_01_03_2019'!P11</f>
        <v>136</v>
      </c>
      <c r="Q11" s="39">
        <f>'2019 СМП - План_01_03_2019'!Q11-'2019 СМП - Согаз_01_03_2019'!Q11</f>
        <v>19</v>
      </c>
      <c r="R11" s="39">
        <f>'2019 СМП - План_01_03_2019'!R11-'2019 СМП - Согаз_01_03_2019'!R11</f>
        <v>136</v>
      </c>
      <c r="S11" s="39">
        <f>'2019 СМП - План_01_03_2019'!S11-'2019 СМП - Согаз_01_03_2019'!S11</f>
        <v>19</v>
      </c>
      <c r="T11" s="39">
        <f>'2019 СМП - План_01_03_2019'!T11-'2019 СМП - Согаз_01_03_2019'!T11</f>
        <v>136</v>
      </c>
      <c r="U11" s="39">
        <f>'2019 СМП - План_01_03_2019'!U11-'2019 СМП - Согаз_01_03_2019'!U11</f>
        <v>19</v>
      </c>
      <c r="V11" s="39">
        <f>'2019 СМП - План_01_03_2019'!V11-'2019 СМП - Согаз_01_03_2019'!V11</f>
        <v>156</v>
      </c>
      <c r="W11" s="39">
        <f>'2019 СМП - План_01_03_2019'!W11-'2019 СМП - Согаз_01_03_2019'!W11</f>
        <v>22</v>
      </c>
      <c r="X11" s="39">
        <f>'2019 СМП - План_01_03_2019'!X11-'2019 СМП - Согаз_01_03_2019'!X11</f>
        <v>175</v>
      </c>
      <c r="Y11" s="39">
        <f>'2019 СМП - План_01_03_2019'!Y11-'2019 СМП - Согаз_01_03_2019'!Y11</f>
        <v>25</v>
      </c>
      <c r="Z11" s="39">
        <f>'2019 СМП - План_01_03_2019'!Z11-'2019 СМП - Согаз_01_03_2019'!Z11</f>
        <v>156</v>
      </c>
      <c r="AA11" s="39">
        <f>'2019 СМП - План_01_03_2019'!AA11-'2019 СМП - Согаз_01_03_2019'!AA11</f>
        <v>22</v>
      </c>
      <c r="AB11" s="39">
        <f>'2019 СМП - План_01_03_2019'!AB11-'2019 СМП - Согаз_01_03_2019'!AB11</f>
        <v>157</v>
      </c>
      <c r="AC11" s="39">
        <f>'2019 СМП - План_01_03_2019'!AC11-'2019 СМП - Согаз_01_03_2019'!AC11</f>
        <v>19</v>
      </c>
      <c r="AD11" s="57"/>
      <c r="AE11" s="57"/>
      <c r="AF11" s="39">
        <f t="shared" si="3"/>
        <v>195</v>
      </c>
      <c r="AG11" s="39">
        <f t="shared" si="3"/>
        <v>27</v>
      </c>
      <c r="AH11" s="39">
        <f t="shared" si="7"/>
        <v>370</v>
      </c>
      <c r="AI11" s="39">
        <f t="shared" si="7"/>
        <v>52</v>
      </c>
      <c r="AJ11" s="39">
        <f t="shared" si="4"/>
        <v>565</v>
      </c>
      <c r="AK11" s="39">
        <f t="shared" si="4"/>
        <v>79</v>
      </c>
      <c r="AL11" s="39">
        <f t="shared" si="4"/>
        <v>740</v>
      </c>
      <c r="AM11" s="39">
        <f t="shared" si="4"/>
        <v>104</v>
      </c>
      <c r="AN11" s="39">
        <f t="shared" si="4"/>
        <v>896</v>
      </c>
      <c r="AO11" s="39">
        <f t="shared" si="4"/>
        <v>126</v>
      </c>
      <c r="AP11" s="39">
        <f t="shared" si="4"/>
        <v>1032</v>
      </c>
      <c r="AQ11" s="39">
        <f t="shared" si="4"/>
        <v>145</v>
      </c>
      <c r="AR11" s="39">
        <f t="shared" si="4"/>
        <v>1168</v>
      </c>
      <c r="AS11" s="39">
        <f t="shared" si="4"/>
        <v>164</v>
      </c>
      <c r="AT11" s="57">
        <f t="shared" si="4"/>
        <v>1304</v>
      </c>
      <c r="AU11" s="57">
        <f t="shared" si="4"/>
        <v>183</v>
      </c>
      <c r="AV11" s="57">
        <f t="shared" si="4"/>
        <v>1460</v>
      </c>
      <c r="AW11" s="57">
        <f t="shared" si="4"/>
        <v>205</v>
      </c>
      <c r="AX11" s="57">
        <f t="shared" si="4"/>
        <v>1635</v>
      </c>
      <c r="AY11" s="57">
        <f t="shared" si="4"/>
        <v>230</v>
      </c>
      <c r="AZ11" s="57">
        <f t="shared" si="5"/>
        <v>1791</v>
      </c>
      <c r="BA11" s="57">
        <f t="shared" si="5"/>
        <v>252</v>
      </c>
      <c r="BB11" s="57">
        <f t="shared" si="5"/>
        <v>1948</v>
      </c>
      <c r="BC11" s="57">
        <f t="shared" si="5"/>
        <v>271</v>
      </c>
      <c r="BD11" s="57">
        <f t="shared" si="8"/>
        <v>0</v>
      </c>
      <c r="BE11" s="57">
        <f t="shared" si="8"/>
        <v>0</v>
      </c>
      <c r="BF11" s="39">
        <f t="shared" si="9"/>
        <v>565</v>
      </c>
      <c r="BG11" s="39">
        <f t="shared" si="9"/>
        <v>79</v>
      </c>
      <c r="BH11" s="39">
        <f t="shared" si="10"/>
        <v>467</v>
      </c>
      <c r="BI11" s="39">
        <f t="shared" si="10"/>
        <v>66</v>
      </c>
      <c r="BJ11" s="39">
        <f t="shared" si="11"/>
        <v>428</v>
      </c>
      <c r="BK11" s="39">
        <f t="shared" si="11"/>
        <v>60</v>
      </c>
      <c r="BL11" s="39">
        <f t="shared" si="12"/>
        <v>488</v>
      </c>
      <c r="BM11" s="39">
        <f t="shared" si="12"/>
        <v>66</v>
      </c>
      <c r="BN11" s="4">
        <f t="shared" si="13"/>
        <v>1948</v>
      </c>
      <c r="BO11" s="4">
        <f t="shared" si="13"/>
        <v>271</v>
      </c>
      <c r="BP11" s="4">
        <f t="shared" si="14"/>
        <v>0</v>
      </c>
      <c r="BQ11" s="56">
        <f t="shared" si="14"/>
        <v>0</v>
      </c>
      <c r="BR11" s="21">
        <f>[57]пр4!$C$13</f>
        <v>565</v>
      </c>
      <c r="BS11" s="21">
        <f>[57]пр4!$C$14</f>
        <v>79</v>
      </c>
      <c r="BT11" s="21">
        <f>[57]пр4!$I$13</f>
        <v>467</v>
      </c>
      <c r="BU11" s="21">
        <f>[57]пр4!$I$14</f>
        <v>66</v>
      </c>
      <c r="BV11" s="21">
        <f>[57]пр4!$O$13</f>
        <v>428</v>
      </c>
      <c r="BW11" s="21">
        <f>[57]пр4!$O$14</f>
        <v>60</v>
      </c>
      <c r="BX11" s="21">
        <f>[57]пр4!$U$13</f>
        <v>488</v>
      </c>
      <c r="BY11" s="21">
        <f>[57]пр4!$U$14</f>
        <v>66</v>
      </c>
      <c r="BZ11" s="21">
        <f>[57]пр4!$AA$13</f>
        <v>1948</v>
      </c>
      <c r="CA11" s="21">
        <f>[57]пр4!$AA$14</f>
        <v>271</v>
      </c>
      <c r="CB11" s="65">
        <f t="shared" si="15"/>
        <v>0</v>
      </c>
      <c r="CC11" s="65">
        <f t="shared" si="6"/>
        <v>0</v>
      </c>
      <c r="CD11" s="65">
        <f t="shared" si="6"/>
        <v>0</v>
      </c>
      <c r="CE11" s="65">
        <f t="shared" si="6"/>
        <v>0</v>
      </c>
      <c r="CF11" s="66">
        <f t="shared" si="6"/>
        <v>0</v>
      </c>
      <c r="CG11" s="66">
        <f t="shared" si="6"/>
        <v>0</v>
      </c>
      <c r="CH11" s="66">
        <f t="shared" si="6"/>
        <v>0</v>
      </c>
      <c r="CI11" s="66">
        <f t="shared" si="6"/>
        <v>0</v>
      </c>
      <c r="CJ11" s="66">
        <f t="shared" si="6"/>
        <v>0</v>
      </c>
      <c r="CK11" s="66">
        <f t="shared" si="6"/>
        <v>0</v>
      </c>
      <c r="CL11" s="12"/>
    </row>
    <row r="12" spans="1:94" s="7" customFormat="1" ht="18" customHeight="1">
      <c r="A12" s="37">
        <f t="shared" si="16"/>
        <v>4</v>
      </c>
      <c r="B12" s="38" t="s">
        <v>3</v>
      </c>
      <c r="C12" s="37" t="s">
        <v>11</v>
      </c>
      <c r="D12" s="39">
        <v>2740</v>
      </c>
      <c r="E12" s="39">
        <v>498</v>
      </c>
      <c r="F12" s="39">
        <f>'2019 СМП - План_01_03_2019'!F12-'2019 СМП - Согаз_01_03_2019'!F12</f>
        <v>274</v>
      </c>
      <c r="G12" s="39">
        <f>'2019 СМП - План_01_03_2019'!G12-'2019 СМП - Согаз_01_03_2019'!G12</f>
        <v>50</v>
      </c>
      <c r="H12" s="39">
        <f>'2019 СМП - План_01_03_2019'!H12-'2019 СМП - Согаз_01_03_2019'!H12</f>
        <v>247</v>
      </c>
      <c r="I12" s="39">
        <f>'2019 СМП - План_01_03_2019'!I12-'2019 СМП - Согаз_01_03_2019'!I12</f>
        <v>45</v>
      </c>
      <c r="J12" s="39">
        <f>'2019 СМП - План_01_03_2019'!J12-'2019 СМП - Согаз_01_03_2019'!J12</f>
        <v>274</v>
      </c>
      <c r="K12" s="39">
        <f>'2019 СМП - План_01_03_2019'!K12-'2019 СМП - Согаз_01_03_2019'!K12</f>
        <v>50</v>
      </c>
      <c r="L12" s="39">
        <f>'2019 СМП - План_01_03_2019'!L12-'2019 СМП - Согаз_01_03_2019'!L12</f>
        <v>247</v>
      </c>
      <c r="M12" s="39">
        <f>'2019 СМП - План_01_03_2019'!M12-'2019 СМП - Согаз_01_03_2019'!M12</f>
        <v>45</v>
      </c>
      <c r="N12" s="39">
        <f>'2019 СМП - План_01_03_2019'!N12-'2019 СМП - Согаз_01_03_2019'!N12</f>
        <v>220</v>
      </c>
      <c r="O12" s="39">
        <f>'2019 СМП - План_01_03_2019'!O12-'2019 СМП - Согаз_01_03_2019'!O12</f>
        <v>40</v>
      </c>
      <c r="P12" s="39">
        <f>'2019 СМП - План_01_03_2019'!P12-'2019 СМП - Согаз_01_03_2019'!P12</f>
        <v>192</v>
      </c>
      <c r="Q12" s="39">
        <f>'2019 СМП - План_01_03_2019'!Q12-'2019 СМП - Согаз_01_03_2019'!Q12</f>
        <v>35</v>
      </c>
      <c r="R12" s="39">
        <f>'2019 СМП - План_01_03_2019'!R12-'2019 СМП - Согаз_01_03_2019'!R12</f>
        <v>192</v>
      </c>
      <c r="S12" s="39">
        <f>'2019 СМП - План_01_03_2019'!S12-'2019 СМП - Согаз_01_03_2019'!S12</f>
        <v>35</v>
      </c>
      <c r="T12" s="39">
        <f>'2019 СМП - План_01_03_2019'!T12-'2019 СМП - Согаз_01_03_2019'!T12</f>
        <v>192</v>
      </c>
      <c r="U12" s="39">
        <f>'2019 СМП - План_01_03_2019'!U12-'2019 СМП - Согаз_01_03_2019'!U12</f>
        <v>35</v>
      </c>
      <c r="V12" s="39">
        <f>'2019 СМП - План_01_03_2019'!V12-'2019 СМП - Согаз_01_03_2019'!V12</f>
        <v>220</v>
      </c>
      <c r="W12" s="39">
        <f>'2019 СМП - План_01_03_2019'!W12-'2019 СМП - Согаз_01_03_2019'!W12</f>
        <v>40</v>
      </c>
      <c r="X12" s="39">
        <f>'2019 СМП - План_01_03_2019'!X12-'2019 СМП - Согаз_01_03_2019'!X12</f>
        <v>247</v>
      </c>
      <c r="Y12" s="39">
        <f>'2019 СМП - План_01_03_2019'!Y12-'2019 СМП - Согаз_01_03_2019'!Y12</f>
        <v>45</v>
      </c>
      <c r="Z12" s="39">
        <f>'2019 СМП - План_01_03_2019'!Z12-'2019 СМП - Согаз_01_03_2019'!Z12</f>
        <v>220</v>
      </c>
      <c r="AA12" s="39">
        <f>'2019 СМП - План_01_03_2019'!AA12-'2019 СМП - Согаз_01_03_2019'!AA12</f>
        <v>40</v>
      </c>
      <c r="AB12" s="39">
        <f>'2019 СМП - План_01_03_2019'!AB12-'2019 СМП - Согаз_01_03_2019'!AB12</f>
        <v>215</v>
      </c>
      <c r="AC12" s="39">
        <f>'2019 СМП - План_01_03_2019'!AC12-'2019 СМП - Согаз_01_03_2019'!AC12</f>
        <v>38</v>
      </c>
      <c r="AD12" s="57"/>
      <c r="AE12" s="57"/>
      <c r="AF12" s="39">
        <f t="shared" si="3"/>
        <v>274</v>
      </c>
      <c r="AG12" s="39">
        <f t="shared" si="3"/>
        <v>50</v>
      </c>
      <c r="AH12" s="39">
        <f t="shared" si="7"/>
        <v>521</v>
      </c>
      <c r="AI12" s="39">
        <f t="shared" si="7"/>
        <v>95</v>
      </c>
      <c r="AJ12" s="39">
        <f t="shared" si="4"/>
        <v>795</v>
      </c>
      <c r="AK12" s="39">
        <f t="shared" si="4"/>
        <v>145</v>
      </c>
      <c r="AL12" s="39">
        <f t="shared" si="4"/>
        <v>1042</v>
      </c>
      <c r="AM12" s="39">
        <f t="shared" si="4"/>
        <v>190</v>
      </c>
      <c r="AN12" s="39">
        <f t="shared" si="4"/>
        <v>1262</v>
      </c>
      <c r="AO12" s="39">
        <f t="shared" si="4"/>
        <v>230</v>
      </c>
      <c r="AP12" s="39">
        <f t="shared" si="4"/>
        <v>1454</v>
      </c>
      <c r="AQ12" s="39">
        <f t="shared" si="4"/>
        <v>265</v>
      </c>
      <c r="AR12" s="39">
        <f t="shared" si="4"/>
        <v>1646</v>
      </c>
      <c r="AS12" s="39">
        <f t="shared" si="4"/>
        <v>300</v>
      </c>
      <c r="AT12" s="57">
        <f t="shared" si="4"/>
        <v>1838</v>
      </c>
      <c r="AU12" s="57">
        <f t="shared" si="4"/>
        <v>335</v>
      </c>
      <c r="AV12" s="57">
        <f t="shared" si="4"/>
        <v>2058</v>
      </c>
      <c r="AW12" s="57">
        <f t="shared" si="4"/>
        <v>375</v>
      </c>
      <c r="AX12" s="57">
        <f t="shared" si="4"/>
        <v>2305</v>
      </c>
      <c r="AY12" s="57">
        <f t="shared" si="4"/>
        <v>420</v>
      </c>
      <c r="AZ12" s="57">
        <f t="shared" si="5"/>
        <v>2525</v>
      </c>
      <c r="BA12" s="57">
        <f t="shared" si="5"/>
        <v>460</v>
      </c>
      <c r="BB12" s="57">
        <f t="shared" si="5"/>
        <v>2740</v>
      </c>
      <c r="BC12" s="57">
        <f t="shared" si="5"/>
        <v>498</v>
      </c>
      <c r="BD12" s="57">
        <f t="shared" si="8"/>
        <v>0</v>
      </c>
      <c r="BE12" s="57">
        <f t="shared" si="8"/>
        <v>0</v>
      </c>
      <c r="BF12" s="39">
        <f t="shared" si="9"/>
        <v>795</v>
      </c>
      <c r="BG12" s="39">
        <f t="shared" si="9"/>
        <v>145</v>
      </c>
      <c r="BH12" s="39">
        <f t="shared" si="10"/>
        <v>659</v>
      </c>
      <c r="BI12" s="39">
        <f t="shared" si="10"/>
        <v>120</v>
      </c>
      <c r="BJ12" s="39">
        <f t="shared" si="11"/>
        <v>604</v>
      </c>
      <c r="BK12" s="39">
        <f t="shared" si="11"/>
        <v>110</v>
      </c>
      <c r="BL12" s="39">
        <f t="shared" si="12"/>
        <v>682</v>
      </c>
      <c r="BM12" s="39">
        <f t="shared" si="12"/>
        <v>123</v>
      </c>
      <c r="BN12" s="4">
        <f t="shared" si="13"/>
        <v>2740</v>
      </c>
      <c r="BO12" s="4">
        <f t="shared" si="13"/>
        <v>498</v>
      </c>
      <c r="BP12" s="4">
        <f t="shared" si="14"/>
        <v>0</v>
      </c>
      <c r="BQ12" s="56">
        <f t="shared" si="14"/>
        <v>0</v>
      </c>
      <c r="BR12" s="21">
        <f>[58]пр4!$C$13</f>
        <v>795</v>
      </c>
      <c r="BS12" s="21">
        <f>[58]пр4!$C$14</f>
        <v>145</v>
      </c>
      <c r="BT12" s="21">
        <f>[58]пр4!$I$13</f>
        <v>659</v>
      </c>
      <c r="BU12" s="21">
        <f>[58]пр4!$I$14</f>
        <v>120</v>
      </c>
      <c r="BV12" s="21">
        <f>[58]пр4!$O$13</f>
        <v>604</v>
      </c>
      <c r="BW12" s="21">
        <f>[58]пр4!$O$14</f>
        <v>110</v>
      </c>
      <c r="BX12" s="21">
        <f>[58]пр4!$U$13</f>
        <v>682</v>
      </c>
      <c r="BY12" s="21">
        <f>[58]пр4!$U$14</f>
        <v>123</v>
      </c>
      <c r="BZ12" s="21">
        <f>[58]пр4!$AA$13</f>
        <v>2740</v>
      </c>
      <c r="CA12" s="21">
        <f>[58]пр4!$AA$14</f>
        <v>498</v>
      </c>
      <c r="CB12" s="65">
        <f t="shared" si="15"/>
        <v>0</v>
      </c>
      <c r="CC12" s="65">
        <f t="shared" si="6"/>
        <v>0</v>
      </c>
      <c r="CD12" s="65">
        <f t="shared" si="6"/>
        <v>0</v>
      </c>
      <c r="CE12" s="65">
        <f t="shared" si="6"/>
        <v>0</v>
      </c>
      <c r="CF12" s="66">
        <f t="shared" si="6"/>
        <v>0</v>
      </c>
      <c r="CG12" s="66">
        <f t="shared" si="6"/>
        <v>0</v>
      </c>
      <c r="CH12" s="66">
        <f t="shared" si="6"/>
        <v>0</v>
      </c>
      <c r="CI12" s="66">
        <f t="shared" si="6"/>
        <v>0</v>
      </c>
      <c r="CJ12" s="66">
        <f t="shared" si="6"/>
        <v>0</v>
      </c>
      <c r="CK12" s="66">
        <f t="shared" si="6"/>
        <v>0</v>
      </c>
      <c r="CL12" s="12"/>
    </row>
    <row r="13" spans="1:94" s="7" customFormat="1" ht="18" customHeight="1">
      <c r="A13" s="37">
        <f t="shared" si="16"/>
        <v>5</v>
      </c>
      <c r="B13" s="38" t="s">
        <v>6</v>
      </c>
      <c r="C13" s="37" t="s">
        <v>14</v>
      </c>
      <c r="D13" s="39">
        <v>12684</v>
      </c>
      <c r="E13" s="39">
        <v>1365</v>
      </c>
      <c r="F13" s="39">
        <f>'2019 СМП - План_01_03_2019'!F13-'2019 СМП - Согаз_01_03_2019'!F13</f>
        <v>1268</v>
      </c>
      <c r="G13" s="39">
        <f>'2019 СМП - План_01_03_2019'!G13-'2019 СМП - Согаз_01_03_2019'!G13</f>
        <v>136</v>
      </c>
      <c r="H13" s="39">
        <f>'2019 СМП - План_01_03_2019'!H13-'2019 СМП - Согаз_01_03_2019'!H13</f>
        <v>1142</v>
      </c>
      <c r="I13" s="39">
        <f>'2019 СМП - План_01_03_2019'!I13-'2019 СМП - Согаз_01_03_2019'!I13</f>
        <v>123</v>
      </c>
      <c r="J13" s="39">
        <f>'2019 СМП - План_01_03_2019'!J13-'2019 СМП - Согаз_01_03_2019'!J13</f>
        <v>1268</v>
      </c>
      <c r="K13" s="39">
        <f>'2019 СМП - План_01_03_2019'!K13-'2019 СМП - Согаз_01_03_2019'!K13</f>
        <v>136</v>
      </c>
      <c r="L13" s="39">
        <f>'2019 СМП - План_01_03_2019'!L13-'2019 СМП - Согаз_01_03_2019'!L13</f>
        <v>1142</v>
      </c>
      <c r="M13" s="39">
        <f>'2019 СМП - План_01_03_2019'!M13-'2019 СМП - Согаз_01_03_2019'!M13</f>
        <v>123</v>
      </c>
      <c r="N13" s="39">
        <f>'2019 СМП - План_01_03_2019'!N13-'2019 СМП - Согаз_01_03_2019'!N13</f>
        <v>1015</v>
      </c>
      <c r="O13" s="39">
        <f>'2019 СМП - План_01_03_2019'!O13-'2019 СМП - Согаз_01_03_2019'!O13</f>
        <v>109</v>
      </c>
      <c r="P13" s="39">
        <f>'2019 СМП - План_01_03_2019'!P13-'2019 СМП - Согаз_01_03_2019'!P13</f>
        <v>887</v>
      </c>
      <c r="Q13" s="39">
        <f>'2019 СМП - План_01_03_2019'!Q13-'2019 СМП - Согаз_01_03_2019'!Q13</f>
        <v>96</v>
      </c>
      <c r="R13" s="39">
        <f>'2019 СМП - План_01_03_2019'!R13-'2019 СМП - Согаз_01_03_2019'!R13</f>
        <v>887</v>
      </c>
      <c r="S13" s="39">
        <f>'2019 СМП - План_01_03_2019'!S13-'2019 СМП - Согаз_01_03_2019'!S13</f>
        <v>96</v>
      </c>
      <c r="T13" s="39">
        <f>'2019 СМП - План_01_03_2019'!T13-'2019 СМП - Согаз_01_03_2019'!T13</f>
        <v>887</v>
      </c>
      <c r="U13" s="39">
        <f>'2019 СМП - План_01_03_2019'!U13-'2019 СМП - Согаз_01_03_2019'!U13</f>
        <v>96</v>
      </c>
      <c r="V13" s="39">
        <f>'2019 СМП - План_01_03_2019'!V13-'2019 СМП - Согаз_01_03_2019'!V13</f>
        <v>1015</v>
      </c>
      <c r="W13" s="39">
        <f>'2019 СМП - План_01_03_2019'!W13-'2019 СМП - Согаз_01_03_2019'!W13</f>
        <v>109</v>
      </c>
      <c r="X13" s="39">
        <f>'2019 СМП - План_01_03_2019'!X13-'2019 СМП - Согаз_01_03_2019'!X13</f>
        <v>1142</v>
      </c>
      <c r="Y13" s="39">
        <f>'2019 СМП - План_01_03_2019'!Y13-'2019 СМП - Согаз_01_03_2019'!Y13</f>
        <v>123</v>
      </c>
      <c r="Z13" s="39">
        <f>'2019 СМП - План_01_03_2019'!Z13-'2019 СМП - Согаз_01_03_2019'!Z13</f>
        <v>1015</v>
      </c>
      <c r="AA13" s="39">
        <f>'2019 СМП - План_01_03_2019'!AA13-'2019 СМП - Согаз_01_03_2019'!AA13</f>
        <v>109</v>
      </c>
      <c r="AB13" s="39">
        <f>'2019 СМП - План_01_03_2019'!AB13-'2019 СМП - Согаз_01_03_2019'!AB13</f>
        <v>1016</v>
      </c>
      <c r="AC13" s="39">
        <f>'2019 СМП - План_01_03_2019'!AC13-'2019 СМП - Согаз_01_03_2019'!AC13</f>
        <v>109</v>
      </c>
      <c r="AD13" s="57"/>
      <c r="AE13" s="57"/>
      <c r="AF13" s="39">
        <f t="shared" si="3"/>
        <v>1268</v>
      </c>
      <c r="AG13" s="39">
        <f t="shared" si="3"/>
        <v>136</v>
      </c>
      <c r="AH13" s="39">
        <f t="shared" si="7"/>
        <v>2410</v>
      </c>
      <c r="AI13" s="39">
        <f t="shared" si="7"/>
        <v>259</v>
      </c>
      <c r="AJ13" s="39">
        <f t="shared" si="4"/>
        <v>3678</v>
      </c>
      <c r="AK13" s="39">
        <f t="shared" si="4"/>
        <v>395</v>
      </c>
      <c r="AL13" s="39">
        <f t="shared" si="4"/>
        <v>4820</v>
      </c>
      <c r="AM13" s="39">
        <f t="shared" si="4"/>
        <v>518</v>
      </c>
      <c r="AN13" s="39">
        <f t="shared" si="4"/>
        <v>5835</v>
      </c>
      <c r="AO13" s="39">
        <f t="shared" si="4"/>
        <v>627</v>
      </c>
      <c r="AP13" s="39">
        <f t="shared" si="4"/>
        <v>6722</v>
      </c>
      <c r="AQ13" s="39">
        <f t="shared" si="4"/>
        <v>723</v>
      </c>
      <c r="AR13" s="39">
        <f t="shared" si="4"/>
        <v>7609</v>
      </c>
      <c r="AS13" s="39">
        <f t="shared" si="4"/>
        <v>819</v>
      </c>
      <c r="AT13" s="57">
        <f t="shared" si="4"/>
        <v>8496</v>
      </c>
      <c r="AU13" s="57">
        <f t="shared" si="4"/>
        <v>915</v>
      </c>
      <c r="AV13" s="57">
        <f t="shared" si="4"/>
        <v>9511</v>
      </c>
      <c r="AW13" s="57">
        <f t="shared" si="4"/>
        <v>1024</v>
      </c>
      <c r="AX13" s="57">
        <f t="shared" si="4"/>
        <v>10653</v>
      </c>
      <c r="AY13" s="57">
        <f t="shared" si="4"/>
        <v>1147</v>
      </c>
      <c r="AZ13" s="57">
        <f t="shared" si="5"/>
        <v>11668</v>
      </c>
      <c r="BA13" s="57">
        <f t="shared" si="5"/>
        <v>1256</v>
      </c>
      <c r="BB13" s="57">
        <f t="shared" si="5"/>
        <v>12684</v>
      </c>
      <c r="BC13" s="57">
        <f t="shared" si="5"/>
        <v>1365</v>
      </c>
      <c r="BD13" s="57">
        <f t="shared" si="8"/>
        <v>0</v>
      </c>
      <c r="BE13" s="57">
        <f t="shared" si="8"/>
        <v>0</v>
      </c>
      <c r="BF13" s="39">
        <f t="shared" si="9"/>
        <v>3678</v>
      </c>
      <c r="BG13" s="39">
        <f t="shared" si="9"/>
        <v>395</v>
      </c>
      <c r="BH13" s="39">
        <f t="shared" si="10"/>
        <v>3044</v>
      </c>
      <c r="BI13" s="39">
        <f t="shared" si="10"/>
        <v>328</v>
      </c>
      <c r="BJ13" s="39">
        <f t="shared" si="11"/>
        <v>2789</v>
      </c>
      <c r="BK13" s="39">
        <f t="shared" si="11"/>
        <v>301</v>
      </c>
      <c r="BL13" s="39">
        <f t="shared" si="12"/>
        <v>3173</v>
      </c>
      <c r="BM13" s="39">
        <f t="shared" si="12"/>
        <v>341</v>
      </c>
      <c r="BN13" s="4">
        <f t="shared" si="13"/>
        <v>12684</v>
      </c>
      <c r="BO13" s="4">
        <f t="shared" si="13"/>
        <v>1365</v>
      </c>
      <c r="BP13" s="4">
        <f t="shared" si="14"/>
        <v>0</v>
      </c>
      <c r="BQ13" s="56">
        <f t="shared" si="14"/>
        <v>0</v>
      </c>
      <c r="BR13" s="21">
        <f>[59]пр4!$C$13</f>
        <v>3678</v>
      </c>
      <c r="BS13" s="21">
        <f>[59]пр4!$C$14</f>
        <v>395</v>
      </c>
      <c r="BT13" s="21">
        <f>[59]пр4!$I$13</f>
        <v>3044</v>
      </c>
      <c r="BU13" s="21">
        <f>[59]пр4!$I$14</f>
        <v>328</v>
      </c>
      <c r="BV13" s="21">
        <f>[59]пр4!$O$13</f>
        <v>2789</v>
      </c>
      <c r="BW13" s="21">
        <f>[59]пр4!$O$14</f>
        <v>301</v>
      </c>
      <c r="BX13" s="21">
        <f>[59]пр4!$U$13</f>
        <v>3173</v>
      </c>
      <c r="BY13" s="21">
        <f>[59]пр4!$U$14</f>
        <v>341</v>
      </c>
      <c r="BZ13" s="21">
        <f>[59]пр4!$AA$13</f>
        <v>12684</v>
      </c>
      <c r="CA13" s="21">
        <f>[59]пр4!$AA$14</f>
        <v>1365</v>
      </c>
      <c r="CB13" s="65">
        <f t="shared" si="15"/>
        <v>0</v>
      </c>
      <c r="CC13" s="65">
        <f t="shared" si="6"/>
        <v>0</v>
      </c>
      <c r="CD13" s="65">
        <f t="shared" si="6"/>
        <v>0</v>
      </c>
      <c r="CE13" s="65">
        <f t="shared" si="6"/>
        <v>0</v>
      </c>
      <c r="CF13" s="66">
        <f t="shared" si="6"/>
        <v>0</v>
      </c>
      <c r="CG13" s="66">
        <f t="shared" si="6"/>
        <v>0</v>
      </c>
      <c r="CH13" s="66">
        <f t="shared" si="6"/>
        <v>0</v>
      </c>
      <c r="CI13" s="66">
        <f t="shared" si="6"/>
        <v>0</v>
      </c>
      <c r="CJ13" s="66">
        <f t="shared" si="6"/>
        <v>0</v>
      </c>
      <c r="CK13" s="66">
        <f t="shared" si="6"/>
        <v>0</v>
      </c>
      <c r="CL13" s="12"/>
    </row>
    <row r="14" spans="1:94" s="7" customFormat="1" ht="18" customHeight="1">
      <c r="A14" s="37">
        <f t="shared" si="16"/>
        <v>6</v>
      </c>
      <c r="B14" s="38" t="s">
        <v>7</v>
      </c>
      <c r="C14" s="37" t="s">
        <v>15</v>
      </c>
      <c r="D14" s="39">
        <v>4749</v>
      </c>
      <c r="E14" s="39">
        <v>744</v>
      </c>
      <c r="F14" s="39">
        <f>'2019 СМП - План_01_03_2019'!F14-'2019 СМП - Согаз_01_03_2019'!F14</f>
        <v>474</v>
      </c>
      <c r="G14" s="39">
        <f>'2019 СМП - План_01_03_2019'!G14-'2019 СМП - Согаз_01_03_2019'!G14</f>
        <v>75</v>
      </c>
      <c r="H14" s="39">
        <f>'2019 СМП - План_01_03_2019'!H14-'2019 СМП - Согаз_01_03_2019'!H14</f>
        <v>427</v>
      </c>
      <c r="I14" s="39">
        <f>'2019 СМП - План_01_03_2019'!I14-'2019 СМП - Согаз_01_03_2019'!I14</f>
        <v>67</v>
      </c>
      <c r="J14" s="39">
        <f>'2019 СМП - План_01_03_2019'!J14-'2019 СМП - Согаз_01_03_2019'!J14</f>
        <v>474</v>
      </c>
      <c r="K14" s="39">
        <f>'2019 СМП - План_01_03_2019'!K14-'2019 СМП - Согаз_01_03_2019'!K14</f>
        <v>75</v>
      </c>
      <c r="L14" s="39">
        <f>'2019 СМП - План_01_03_2019'!L14-'2019 СМП - Согаз_01_03_2019'!L14</f>
        <v>427</v>
      </c>
      <c r="M14" s="39">
        <f>'2019 СМП - План_01_03_2019'!M14-'2019 СМП - Согаз_01_03_2019'!M14</f>
        <v>67</v>
      </c>
      <c r="N14" s="39">
        <f>'2019 СМП - План_01_03_2019'!N14-'2019 СМП - Согаз_01_03_2019'!N14</f>
        <v>380</v>
      </c>
      <c r="O14" s="39">
        <f>'2019 СМП - План_01_03_2019'!O14-'2019 СМП - Согаз_01_03_2019'!O14</f>
        <v>59</v>
      </c>
      <c r="P14" s="39">
        <f>'2019 СМП - План_01_03_2019'!P14-'2019 СМП - Согаз_01_03_2019'!P14</f>
        <v>333</v>
      </c>
      <c r="Q14" s="39">
        <f>'2019 СМП - План_01_03_2019'!Q14-'2019 СМП - Согаз_01_03_2019'!Q14</f>
        <v>52</v>
      </c>
      <c r="R14" s="39">
        <f>'2019 СМП - План_01_03_2019'!R14-'2019 СМП - Согаз_01_03_2019'!R14</f>
        <v>333</v>
      </c>
      <c r="S14" s="39">
        <f>'2019 СМП - План_01_03_2019'!S14-'2019 СМП - Согаз_01_03_2019'!S14</f>
        <v>52</v>
      </c>
      <c r="T14" s="39">
        <f>'2019 СМП - План_01_03_2019'!T14-'2019 СМП - Согаз_01_03_2019'!T14</f>
        <v>333</v>
      </c>
      <c r="U14" s="39">
        <f>'2019 СМП - План_01_03_2019'!U14-'2019 СМП - Согаз_01_03_2019'!U14</f>
        <v>52</v>
      </c>
      <c r="V14" s="39">
        <f>'2019 СМП - План_01_03_2019'!V14-'2019 СМП - Согаз_01_03_2019'!V14</f>
        <v>380</v>
      </c>
      <c r="W14" s="39">
        <f>'2019 СМП - План_01_03_2019'!W14-'2019 СМП - Согаз_01_03_2019'!W14</f>
        <v>59</v>
      </c>
      <c r="X14" s="39">
        <f>'2019 СМП - План_01_03_2019'!X14-'2019 СМП - Согаз_01_03_2019'!X14</f>
        <v>427</v>
      </c>
      <c r="Y14" s="39">
        <f>'2019 СМП - План_01_03_2019'!Y14-'2019 СМП - Согаз_01_03_2019'!Y14</f>
        <v>67</v>
      </c>
      <c r="Z14" s="39">
        <f>'2019 СМП - План_01_03_2019'!Z14-'2019 СМП - Согаз_01_03_2019'!Z14</f>
        <v>380</v>
      </c>
      <c r="AA14" s="39">
        <f>'2019 СМП - План_01_03_2019'!AA14-'2019 СМП - Согаз_01_03_2019'!AA14</f>
        <v>59</v>
      </c>
      <c r="AB14" s="39">
        <f>'2019 СМП - План_01_03_2019'!AB14-'2019 СМП - Согаз_01_03_2019'!AB14</f>
        <v>381</v>
      </c>
      <c r="AC14" s="39">
        <f>'2019 СМП - План_01_03_2019'!AC14-'2019 СМП - Согаз_01_03_2019'!AC14</f>
        <v>60</v>
      </c>
      <c r="AD14" s="57"/>
      <c r="AE14" s="57"/>
      <c r="AF14" s="39">
        <f t="shared" si="3"/>
        <v>474</v>
      </c>
      <c r="AG14" s="39">
        <f t="shared" si="3"/>
        <v>75</v>
      </c>
      <c r="AH14" s="39">
        <f t="shared" si="7"/>
        <v>901</v>
      </c>
      <c r="AI14" s="39">
        <f t="shared" si="7"/>
        <v>142</v>
      </c>
      <c r="AJ14" s="39">
        <f t="shared" si="4"/>
        <v>1375</v>
      </c>
      <c r="AK14" s="39">
        <f t="shared" si="4"/>
        <v>217</v>
      </c>
      <c r="AL14" s="39">
        <f t="shared" si="4"/>
        <v>1802</v>
      </c>
      <c r="AM14" s="39">
        <f t="shared" si="4"/>
        <v>284</v>
      </c>
      <c r="AN14" s="39">
        <f t="shared" si="4"/>
        <v>2182</v>
      </c>
      <c r="AO14" s="39">
        <f t="shared" si="4"/>
        <v>343</v>
      </c>
      <c r="AP14" s="39">
        <f t="shared" si="4"/>
        <v>2515</v>
      </c>
      <c r="AQ14" s="39">
        <f t="shared" si="4"/>
        <v>395</v>
      </c>
      <c r="AR14" s="39">
        <f t="shared" si="4"/>
        <v>2848</v>
      </c>
      <c r="AS14" s="39">
        <f t="shared" si="4"/>
        <v>447</v>
      </c>
      <c r="AT14" s="57">
        <f t="shared" si="4"/>
        <v>3181</v>
      </c>
      <c r="AU14" s="57">
        <f t="shared" si="4"/>
        <v>499</v>
      </c>
      <c r="AV14" s="57">
        <f t="shared" si="4"/>
        <v>3561</v>
      </c>
      <c r="AW14" s="57">
        <f t="shared" si="4"/>
        <v>558</v>
      </c>
      <c r="AX14" s="57">
        <f t="shared" si="4"/>
        <v>3988</v>
      </c>
      <c r="AY14" s="57">
        <f t="shared" si="4"/>
        <v>625</v>
      </c>
      <c r="AZ14" s="57">
        <f t="shared" si="5"/>
        <v>4368</v>
      </c>
      <c r="BA14" s="57">
        <f t="shared" si="5"/>
        <v>684</v>
      </c>
      <c r="BB14" s="57">
        <f t="shared" si="5"/>
        <v>4749</v>
      </c>
      <c r="BC14" s="57">
        <f t="shared" si="5"/>
        <v>744</v>
      </c>
      <c r="BD14" s="57">
        <f t="shared" si="8"/>
        <v>0</v>
      </c>
      <c r="BE14" s="57">
        <f t="shared" si="8"/>
        <v>0</v>
      </c>
      <c r="BF14" s="39">
        <f t="shared" si="9"/>
        <v>1375</v>
      </c>
      <c r="BG14" s="39">
        <f t="shared" si="9"/>
        <v>217</v>
      </c>
      <c r="BH14" s="39">
        <f t="shared" si="10"/>
        <v>1140</v>
      </c>
      <c r="BI14" s="39">
        <f t="shared" si="10"/>
        <v>178</v>
      </c>
      <c r="BJ14" s="39">
        <f t="shared" si="11"/>
        <v>1046</v>
      </c>
      <c r="BK14" s="39">
        <f t="shared" si="11"/>
        <v>163</v>
      </c>
      <c r="BL14" s="39">
        <f t="shared" si="12"/>
        <v>1188</v>
      </c>
      <c r="BM14" s="39">
        <f t="shared" si="12"/>
        <v>186</v>
      </c>
      <c r="BN14" s="4">
        <f t="shared" si="13"/>
        <v>4749</v>
      </c>
      <c r="BO14" s="4">
        <f t="shared" si="13"/>
        <v>744</v>
      </c>
      <c r="BP14" s="4">
        <f t="shared" si="14"/>
        <v>0</v>
      </c>
      <c r="BQ14" s="56">
        <f t="shared" si="14"/>
        <v>0</v>
      </c>
      <c r="BR14" s="21">
        <f>[60]пр4!$C$13</f>
        <v>1375</v>
      </c>
      <c r="BS14" s="21">
        <f>[60]пр4!$C$14</f>
        <v>217</v>
      </c>
      <c r="BT14" s="21">
        <f>[60]пр4!$I$13</f>
        <v>1140</v>
      </c>
      <c r="BU14" s="21">
        <f>[60]пр4!$I$14</f>
        <v>178</v>
      </c>
      <c r="BV14" s="21">
        <f>[60]пр4!$O$13</f>
        <v>1046</v>
      </c>
      <c r="BW14" s="21">
        <f>[60]пр4!$O$14</f>
        <v>163</v>
      </c>
      <c r="BX14" s="21">
        <f>[60]пр4!$U$13</f>
        <v>1188</v>
      </c>
      <c r="BY14" s="21">
        <f>[60]пр4!$U$14</f>
        <v>186</v>
      </c>
      <c r="BZ14" s="21">
        <f>[60]пр4!$AA$13</f>
        <v>4749</v>
      </c>
      <c r="CA14" s="21">
        <f>[60]пр4!$AA$14</f>
        <v>744</v>
      </c>
      <c r="CB14" s="65">
        <f t="shared" si="15"/>
        <v>0</v>
      </c>
      <c r="CC14" s="65">
        <f t="shared" si="6"/>
        <v>0</v>
      </c>
      <c r="CD14" s="65">
        <f t="shared" si="6"/>
        <v>0</v>
      </c>
      <c r="CE14" s="65">
        <f t="shared" si="6"/>
        <v>0</v>
      </c>
      <c r="CF14" s="66">
        <f t="shared" si="6"/>
        <v>0</v>
      </c>
      <c r="CG14" s="66">
        <f t="shared" si="6"/>
        <v>0</v>
      </c>
      <c r="CH14" s="66">
        <f t="shared" si="6"/>
        <v>0</v>
      </c>
      <c r="CI14" s="66">
        <f t="shared" si="6"/>
        <v>0</v>
      </c>
      <c r="CJ14" s="66">
        <f t="shared" si="6"/>
        <v>0</v>
      </c>
      <c r="CK14" s="66">
        <f t="shared" si="6"/>
        <v>0</v>
      </c>
      <c r="CL14" s="12"/>
    </row>
    <row r="15" spans="1:94" s="7" customFormat="1" ht="18" customHeight="1">
      <c r="A15" s="37">
        <f t="shared" si="16"/>
        <v>7</v>
      </c>
      <c r="B15" s="38" t="s">
        <v>41</v>
      </c>
      <c r="C15" s="37">
        <v>419</v>
      </c>
      <c r="D15" s="39">
        <v>26145</v>
      </c>
      <c r="E15" s="39">
        <v>900</v>
      </c>
      <c r="F15" s="39">
        <f>'2019 СМП - План_01_03_2019'!F15-'2019 СМП - Согаз_01_03_2019'!F15</f>
        <v>2615</v>
      </c>
      <c r="G15" s="39">
        <f>'2019 СМП - План_01_03_2019'!G15-'2019 СМП - Согаз_01_03_2019'!G15</f>
        <v>90</v>
      </c>
      <c r="H15" s="39">
        <f>'2019 СМП - План_01_03_2019'!H15-'2019 СМП - Согаз_01_03_2019'!H15</f>
        <v>2353</v>
      </c>
      <c r="I15" s="39">
        <f>'2019 СМП - План_01_03_2019'!I15-'2019 СМП - Согаз_01_03_2019'!I15</f>
        <v>81</v>
      </c>
      <c r="J15" s="39">
        <f>'2019 СМП - План_01_03_2019'!J15-'2019 СМП - Согаз_01_03_2019'!J15</f>
        <v>2615</v>
      </c>
      <c r="K15" s="39">
        <f>'2019 СМП - План_01_03_2019'!K15-'2019 СМП - Согаз_01_03_2019'!K15</f>
        <v>90</v>
      </c>
      <c r="L15" s="39">
        <f>'2019 СМП - План_01_03_2019'!L15-'2019 СМП - Согаз_01_03_2019'!L15</f>
        <v>2353</v>
      </c>
      <c r="M15" s="39">
        <f>'2019 СМП - План_01_03_2019'!M15-'2019 СМП - Согаз_01_03_2019'!M15</f>
        <v>81</v>
      </c>
      <c r="N15" s="39">
        <f>'2019 СМП - План_01_03_2019'!N15-'2019 СМП - Согаз_01_03_2019'!N15</f>
        <v>2092</v>
      </c>
      <c r="O15" s="39">
        <f>'2019 СМП - План_01_03_2019'!O15-'2019 СМП - Согаз_01_03_2019'!O15</f>
        <v>72</v>
      </c>
      <c r="P15" s="39">
        <f>'2019 СМП - План_01_03_2019'!P15-'2019 СМП - Согаз_01_03_2019'!P15</f>
        <v>1830</v>
      </c>
      <c r="Q15" s="39">
        <f>'2019 СМП - План_01_03_2019'!Q15-'2019 СМП - Согаз_01_03_2019'!Q15</f>
        <v>63</v>
      </c>
      <c r="R15" s="39">
        <f>'2019 СМП - План_01_03_2019'!R15-'2019 СМП - Согаз_01_03_2019'!R15</f>
        <v>1830</v>
      </c>
      <c r="S15" s="39">
        <f>'2019 СМП - План_01_03_2019'!S15-'2019 СМП - Согаз_01_03_2019'!S15</f>
        <v>63</v>
      </c>
      <c r="T15" s="39">
        <f>'2019 СМП - План_01_03_2019'!T15-'2019 СМП - Согаз_01_03_2019'!T15</f>
        <v>1830</v>
      </c>
      <c r="U15" s="39">
        <f>'2019 СМП - План_01_03_2019'!U15-'2019 СМП - Согаз_01_03_2019'!U15</f>
        <v>63</v>
      </c>
      <c r="V15" s="39">
        <f>'2019 СМП - План_01_03_2019'!V15-'2019 СМП - Согаз_01_03_2019'!V15</f>
        <v>2092</v>
      </c>
      <c r="W15" s="39">
        <f>'2019 СМП - План_01_03_2019'!W15-'2019 СМП - Согаз_01_03_2019'!W15</f>
        <v>72</v>
      </c>
      <c r="X15" s="39">
        <f>'2019 СМП - План_01_03_2019'!X15-'2019 СМП - Согаз_01_03_2019'!X15</f>
        <v>2353</v>
      </c>
      <c r="Y15" s="39">
        <f>'2019 СМП - План_01_03_2019'!Y15-'2019 СМП - Согаз_01_03_2019'!Y15</f>
        <v>81</v>
      </c>
      <c r="Z15" s="39">
        <f>'2019 СМП - План_01_03_2019'!Z15-'2019 СМП - Согаз_01_03_2019'!Z15</f>
        <v>2092</v>
      </c>
      <c r="AA15" s="39">
        <f>'2019 СМП - План_01_03_2019'!AA15-'2019 СМП - Согаз_01_03_2019'!AA15</f>
        <v>72</v>
      </c>
      <c r="AB15" s="39">
        <f>'2019 СМП - План_01_03_2019'!AB15-'2019 СМП - Согаз_01_03_2019'!AB15</f>
        <v>2090</v>
      </c>
      <c r="AC15" s="39">
        <f>'2019 СМП - План_01_03_2019'!AC15-'2019 СМП - Согаз_01_03_2019'!AC15</f>
        <v>72</v>
      </c>
      <c r="AD15" s="57"/>
      <c r="AE15" s="57"/>
      <c r="AF15" s="39">
        <f t="shared" si="3"/>
        <v>2615</v>
      </c>
      <c r="AG15" s="39">
        <f t="shared" si="3"/>
        <v>90</v>
      </c>
      <c r="AH15" s="39">
        <f t="shared" si="7"/>
        <v>4968</v>
      </c>
      <c r="AI15" s="39">
        <f t="shared" si="7"/>
        <v>171</v>
      </c>
      <c r="AJ15" s="39">
        <f t="shared" si="4"/>
        <v>7583</v>
      </c>
      <c r="AK15" s="39">
        <f t="shared" si="4"/>
        <v>261</v>
      </c>
      <c r="AL15" s="39">
        <f t="shared" si="4"/>
        <v>9936</v>
      </c>
      <c r="AM15" s="39">
        <f t="shared" si="4"/>
        <v>342</v>
      </c>
      <c r="AN15" s="39">
        <f t="shared" si="4"/>
        <v>12028</v>
      </c>
      <c r="AO15" s="39">
        <f t="shared" si="4"/>
        <v>414</v>
      </c>
      <c r="AP15" s="39">
        <f t="shared" si="4"/>
        <v>13858</v>
      </c>
      <c r="AQ15" s="39">
        <f t="shared" si="4"/>
        <v>477</v>
      </c>
      <c r="AR15" s="39">
        <f t="shared" si="4"/>
        <v>15688</v>
      </c>
      <c r="AS15" s="39">
        <f t="shared" si="4"/>
        <v>540</v>
      </c>
      <c r="AT15" s="57">
        <f t="shared" si="4"/>
        <v>17518</v>
      </c>
      <c r="AU15" s="57">
        <f t="shared" si="4"/>
        <v>603</v>
      </c>
      <c r="AV15" s="57">
        <f t="shared" si="4"/>
        <v>19610</v>
      </c>
      <c r="AW15" s="57">
        <f t="shared" si="4"/>
        <v>675</v>
      </c>
      <c r="AX15" s="57">
        <f t="shared" si="4"/>
        <v>21963</v>
      </c>
      <c r="AY15" s="57">
        <f t="shared" si="4"/>
        <v>756</v>
      </c>
      <c r="AZ15" s="57">
        <f t="shared" si="5"/>
        <v>24055</v>
      </c>
      <c r="BA15" s="57">
        <f t="shared" si="5"/>
        <v>828</v>
      </c>
      <c r="BB15" s="57">
        <f t="shared" si="5"/>
        <v>26145</v>
      </c>
      <c r="BC15" s="57">
        <f t="shared" si="5"/>
        <v>900</v>
      </c>
      <c r="BD15" s="57">
        <f t="shared" si="8"/>
        <v>0</v>
      </c>
      <c r="BE15" s="57">
        <f t="shared" si="8"/>
        <v>0</v>
      </c>
      <c r="BF15" s="39">
        <f t="shared" si="9"/>
        <v>7583</v>
      </c>
      <c r="BG15" s="39">
        <f t="shared" si="9"/>
        <v>261</v>
      </c>
      <c r="BH15" s="39">
        <f t="shared" si="10"/>
        <v>6275</v>
      </c>
      <c r="BI15" s="39">
        <f t="shared" si="10"/>
        <v>216</v>
      </c>
      <c r="BJ15" s="39">
        <f t="shared" si="11"/>
        <v>5752</v>
      </c>
      <c r="BK15" s="39">
        <f t="shared" si="11"/>
        <v>198</v>
      </c>
      <c r="BL15" s="39">
        <f t="shared" si="12"/>
        <v>6535</v>
      </c>
      <c r="BM15" s="39">
        <f t="shared" si="12"/>
        <v>225</v>
      </c>
      <c r="BN15" s="4">
        <f t="shared" si="13"/>
        <v>26145</v>
      </c>
      <c r="BO15" s="4">
        <f t="shared" si="13"/>
        <v>900</v>
      </c>
      <c r="BP15" s="4">
        <f t="shared" si="14"/>
        <v>0</v>
      </c>
      <c r="BQ15" s="56">
        <f t="shared" si="14"/>
        <v>0</v>
      </c>
      <c r="BR15" s="21">
        <f>[61]пр4!$C$13</f>
        <v>7583</v>
      </c>
      <c r="BS15" s="21">
        <f>[61]пр4!$C$14</f>
        <v>261</v>
      </c>
      <c r="BT15" s="21">
        <f>[61]пр4!$I$13</f>
        <v>6275</v>
      </c>
      <c r="BU15" s="21">
        <f>[61]пр4!$I$14</f>
        <v>216</v>
      </c>
      <c r="BV15" s="21">
        <f>[61]пр4!$O$13</f>
        <v>5752</v>
      </c>
      <c r="BW15" s="21">
        <f>[61]пр4!$O$14</f>
        <v>198</v>
      </c>
      <c r="BX15" s="21">
        <f>[61]пр4!$U$13</f>
        <v>6535</v>
      </c>
      <c r="BY15" s="21">
        <f>[61]пр4!$U$14</f>
        <v>225</v>
      </c>
      <c r="BZ15" s="21">
        <f>[61]пр4!$AA$13</f>
        <v>26145</v>
      </c>
      <c r="CA15" s="21">
        <f>[61]пр4!$AA$14</f>
        <v>900</v>
      </c>
      <c r="CB15" s="65">
        <f t="shared" si="15"/>
        <v>0</v>
      </c>
      <c r="CC15" s="65">
        <f t="shared" si="6"/>
        <v>0</v>
      </c>
      <c r="CD15" s="65">
        <f t="shared" si="6"/>
        <v>0</v>
      </c>
      <c r="CE15" s="65">
        <f t="shared" si="6"/>
        <v>0</v>
      </c>
      <c r="CF15" s="66">
        <f t="shared" si="6"/>
        <v>0</v>
      </c>
      <c r="CG15" s="66">
        <f t="shared" si="6"/>
        <v>0</v>
      </c>
      <c r="CH15" s="66">
        <f t="shared" si="6"/>
        <v>0</v>
      </c>
      <c r="CI15" s="66">
        <f t="shared" si="6"/>
        <v>0</v>
      </c>
      <c r="CJ15" s="66">
        <f t="shared" si="6"/>
        <v>0</v>
      </c>
      <c r="CK15" s="66">
        <f t="shared" si="6"/>
        <v>0</v>
      </c>
      <c r="CL15" s="12"/>
    </row>
    <row r="16" spans="1:94" s="7" customFormat="1" ht="18" customHeight="1">
      <c r="A16" s="37">
        <f t="shared" si="16"/>
        <v>8</v>
      </c>
      <c r="B16" s="38" t="s">
        <v>4</v>
      </c>
      <c r="C16" s="37" t="s">
        <v>12</v>
      </c>
      <c r="D16" s="39">
        <v>896</v>
      </c>
      <c r="E16" s="39">
        <v>94</v>
      </c>
      <c r="F16" s="39">
        <f>'2019 СМП - План_01_03_2019'!F16-'2019 СМП - Согаз_01_03_2019'!F16</f>
        <v>89</v>
      </c>
      <c r="G16" s="39">
        <f>'2019 СМП - План_01_03_2019'!G16-'2019 СМП - Согаз_01_03_2019'!G16</f>
        <v>9</v>
      </c>
      <c r="H16" s="39">
        <f>'2019 СМП - План_01_03_2019'!H16-'2019 СМП - Согаз_01_03_2019'!H16</f>
        <v>80</v>
      </c>
      <c r="I16" s="39">
        <f>'2019 СМП - План_01_03_2019'!I16-'2019 СМП - Согаз_01_03_2019'!I16</f>
        <v>8</v>
      </c>
      <c r="J16" s="39">
        <f>'2019 СМП - План_01_03_2019'!J16-'2019 СМП - Согаз_01_03_2019'!J16</f>
        <v>89</v>
      </c>
      <c r="K16" s="39">
        <f>'2019 СМП - План_01_03_2019'!K16-'2019 СМП - Согаз_01_03_2019'!K16</f>
        <v>9</v>
      </c>
      <c r="L16" s="39">
        <f>'2019 СМП - План_01_03_2019'!L16-'2019 СМП - Согаз_01_03_2019'!L16</f>
        <v>80</v>
      </c>
      <c r="M16" s="39">
        <f>'2019 СМП - План_01_03_2019'!M16-'2019 СМП - Согаз_01_03_2019'!M16</f>
        <v>8</v>
      </c>
      <c r="N16" s="39">
        <f>'2019 СМП - План_01_03_2019'!N16-'2019 СМП - Согаз_01_03_2019'!N16</f>
        <v>71</v>
      </c>
      <c r="O16" s="39">
        <f>'2019 СМП - План_01_03_2019'!O16-'2019 СМП - Согаз_01_03_2019'!O16</f>
        <v>7</v>
      </c>
      <c r="P16" s="39">
        <f>'2019 СМП - План_01_03_2019'!P16-'2019 СМП - Согаз_01_03_2019'!P16</f>
        <v>63</v>
      </c>
      <c r="Q16" s="39">
        <f>'2019 СМП - План_01_03_2019'!Q16-'2019 СМП - Согаз_01_03_2019'!Q16</f>
        <v>6</v>
      </c>
      <c r="R16" s="39">
        <f>'2019 СМП - План_01_03_2019'!R16-'2019 СМП - Согаз_01_03_2019'!R16</f>
        <v>63</v>
      </c>
      <c r="S16" s="39">
        <f>'2019 СМП - План_01_03_2019'!S16-'2019 СМП - Согаз_01_03_2019'!S16</f>
        <v>6</v>
      </c>
      <c r="T16" s="39">
        <f>'2019 СМП - План_01_03_2019'!T16-'2019 СМП - Согаз_01_03_2019'!T16</f>
        <v>63</v>
      </c>
      <c r="U16" s="39">
        <f>'2019 СМП - План_01_03_2019'!U16-'2019 СМП - Согаз_01_03_2019'!U16</f>
        <v>6</v>
      </c>
      <c r="V16" s="39">
        <f>'2019 СМП - План_01_03_2019'!V16-'2019 СМП - Согаз_01_03_2019'!V16</f>
        <v>71</v>
      </c>
      <c r="W16" s="39">
        <f>'2019 СМП - План_01_03_2019'!W16-'2019 СМП - Согаз_01_03_2019'!W16</f>
        <v>7</v>
      </c>
      <c r="X16" s="39">
        <f>'2019 СМП - План_01_03_2019'!X16-'2019 СМП - Согаз_01_03_2019'!X16</f>
        <v>80</v>
      </c>
      <c r="Y16" s="39">
        <f>'2019 СМП - План_01_03_2019'!Y16-'2019 СМП - Согаз_01_03_2019'!Y16</f>
        <v>8</v>
      </c>
      <c r="Z16" s="39">
        <f>'2019 СМП - План_01_03_2019'!Z16-'2019 СМП - Согаз_01_03_2019'!Z16</f>
        <v>71</v>
      </c>
      <c r="AA16" s="39">
        <f>'2019 СМП - План_01_03_2019'!AA16-'2019 СМП - Согаз_01_03_2019'!AA16</f>
        <v>7</v>
      </c>
      <c r="AB16" s="39">
        <f>'2019 СМП - План_01_03_2019'!AB16-'2019 СМП - Согаз_01_03_2019'!AB16</f>
        <v>76</v>
      </c>
      <c r="AC16" s="39">
        <f>'2019 СМП - План_01_03_2019'!AC16-'2019 СМП - Согаз_01_03_2019'!AC16</f>
        <v>13</v>
      </c>
      <c r="AD16" s="57"/>
      <c r="AE16" s="57"/>
      <c r="AF16" s="39">
        <f t="shared" si="3"/>
        <v>89</v>
      </c>
      <c r="AG16" s="39">
        <f t="shared" si="3"/>
        <v>9</v>
      </c>
      <c r="AH16" s="39">
        <f t="shared" si="7"/>
        <v>169</v>
      </c>
      <c r="AI16" s="39">
        <f t="shared" si="7"/>
        <v>17</v>
      </c>
      <c r="AJ16" s="39">
        <f t="shared" si="4"/>
        <v>258</v>
      </c>
      <c r="AK16" s="39">
        <f t="shared" si="4"/>
        <v>26</v>
      </c>
      <c r="AL16" s="39">
        <f t="shared" si="4"/>
        <v>338</v>
      </c>
      <c r="AM16" s="39">
        <f t="shared" si="4"/>
        <v>34</v>
      </c>
      <c r="AN16" s="39">
        <f t="shared" si="4"/>
        <v>409</v>
      </c>
      <c r="AO16" s="39">
        <f t="shared" si="4"/>
        <v>41</v>
      </c>
      <c r="AP16" s="39">
        <f t="shared" si="4"/>
        <v>472</v>
      </c>
      <c r="AQ16" s="39">
        <f t="shared" si="4"/>
        <v>47</v>
      </c>
      <c r="AR16" s="39">
        <f t="shared" si="4"/>
        <v>535</v>
      </c>
      <c r="AS16" s="39">
        <f t="shared" si="4"/>
        <v>53</v>
      </c>
      <c r="AT16" s="57">
        <f t="shared" si="4"/>
        <v>598</v>
      </c>
      <c r="AU16" s="57">
        <f t="shared" si="4"/>
        <v>59</v>
      </c>
      <c r="AV16" s="57">
        <f t="shared" si="4"/>
        <v>669</v>
      </c>
      <c r="AW16" s="57">
        <f t="shared" si="4"/>
        <v>66</v>
      </c>
      <c r="AX16" s="57">
        <f t="shared" si="4"/>
        <v>749</v>
      </c>
      <c r="AY16" s="57">
        <f t="shared" si="4"/>
        <v>74</v>
      </c>
      <c r="AZ16" s="57">
        <f t="shared" si="5"/>
        <v>820</v>
      </c>
      <c r="BA16" s="57">
        <f t="shared" si="5"/>
        <v>81</v>
      </c>
      <c r="BB16" s="57">
        <f t="shared" si="5"/>
        <v>896</v>
      </c>
      <c r="BC16" s="57">
        <f t="shared" si="5"/>
        <v>94</v>
      </c>
      <c r="BD16" s="57">
        <f t="shared" si="8"/>
        <v>0</v>
      </c>
      <c r="BE16" s="57">
        <f t="shared" si="8"/>
        <v>0</v>
      </c>
      <c r="BF16" s="39">
        <f t="shared" si="9"/>
        <v>258</v>
      </c>
      <c r="BG16" s="39">
        <f t="shared" si="9"/>
        <v>26</v>
      </c>
      <c r="BH16" s="39">
        <f t="shared" si="10"/>
        <v>214</v>
      </c>
      <c r="BI16" s="39">
        <f t="shared" si="10"/>
        <v>21</v>
      </c>
      <c r="BJ16" s="39">
        <f t="shared" si="11"/>
        <v>197</v>
      </c>
      <c r="BK16" s="39">
        <f t="shared" si="11"/>
        <v>19</v>
      </c>
      <c r="BL16" s="39">
        <f t="shared" si="12"/>
        <v>227</v>
      </c>
      <c r="BM16" s="39">
        <f t="shared" si="12"/>
        <v>28</v>
      </c>
      <c r="BN16" s="4">
        <f t="shared" si="13"/>
        <v>896</v>
      </c>
      <c r="BO16" s="4">
        <f t="shared" si="13"/>
        <v>94</v>
      </c>
      <c r="BP16" s="4">
        <f t="shared" si="14"/>
        <v>0</v>
      </c>
      <c r="BQ16" s="56">
        <f t="shared" si="14"/>
        <v>0</v>
      </c>
      <c r="BR16" s="21">
        <f>[62]пр4!$C$13</f>
        <v>258</v>
      </c>
      <c r="BS16" s="21">
        <f>[62]пр4!$C$14</f>
        <v>26</v>
      </c>
      <c r="BT16" s="21">
        <f>[62]пр4!$I$13</f>
        <v>214</v>
      </c>
      <c r="BU16" s="21">
        <f>[62]пр4!$I$14</f>
        <v>21</v>
      </c>
      <c r="BV16" s="21">
        <f>[62]пр4!$O$13</f>
        <v>197</v>
      </c>
      <c r="BW16" s="21">
        <f>[62]пр4!$O$14</f>
        <v>19</v>
      </c>
      <c r="BX16" s="21">
        <f>[62]пр4!$U$13</f>
        <v>227</v>
      </c>
      <c r="BY16" s="21">
        <f>[62]пр4!$U$14</f>
        <v>28</v>
      </c>
      <c r="BZ16" s="21">
        <f>[62]пр4!$AA$13</f>
        <v>896</v>
      </c>
      <c r="CA16" s="21">
        <f>[62]пр4!$AA$14</f>
        <v>94</v>
      </c>
      <c r="CB16" s="65">
        <f t="shared" si="15"/>
        <v>0</v>
      </c>
      <c r="CC16" s="65">
        <f t="shared" si="6"/>
        <v>0</v>
      </c>
      <c r="CD16" s="65">
        <f t="shared" si="6"/>
        <v>0</v>
      </c>
      <c r="CE16" s="65">
        <f t="shared" si="6"/>
        <v>0</v>
      </c>
      <c r="CF16" s="66">
        <f t="shared" si="6"/>
        <v>0</v>
      </c>
      <c r="CG16" s="66">
        <f t="shared" si="6"/>
        <v>0</v>
      </c>
      <c r="CH16" s="66">
        <f t="shared" si="6"/>
        <v>0</v>
      </c>
      <c r="CI16" s="66">
        <f t="shared" si="6"/>
        <v>0</v>
      </c>
      <c r="CJ16" s="66">
        <f t="shared" si="6"/>
        <v>0</v>
      </c>
      <c r="CK16" s="66">
        <f t="shared" si="6"/>
        <v>0</v>
      </c>
      <c r="CL16" s="12"/>
    </row>
    <row r="17" spans="1:94" s="7" customFormat="1" ht="18" customHeight="1">
      <c r="A17" s="37">
        <f t="shared" si="16"/>
        <v>9</v>
      </c>
      <c r="B17" s="38" t="s">
        <v>5</v>
      </c>
      <c r="C17" s="37" t="s">
        <v>13</v>
      </c>
      <c r="D17" s="39">
        <v>8458</v>
      </c>
      <c r="E17" s="39">
        <v>722</v>
      </c>
      <c r="F17" s="39">
        <f>'2019 СМП - План_01_03_2019'!F17-'2019 СМП - Согаз_01_03_2019'!F17</f>
        <v>846</v>
      </c>
      <c r="G17" s="39">
        <f>'2019 СМП - План_01_03_2019'!G17-'2019 СМП - Согаз_01_03_2019'!G17</f>
        <v>72</v>
      </c>
      <c r="H17" s="39">
        <f>'2019 СМП - План_01_03_2019'!H17-'2019 СМП - Согаз_01_03_2019'!H17</f>
        <v>761</v>
      </c>
      <c r="I17" s="39">
        <f>'2019 СМП - План_01_03_2019'!I17-'2019 СМП - Согаз_01_03_2019'!I17</f>
        <v>65</v>
      </c>
      <c r="J17" s="39">
        <f>'2019 СМП - План_01_03_2019'!J17-'2019 СМП - Согаз_01_03_2019'!J17</f>
        <v>846</v>
      </c>
      <c r="K17" s="39">
        <f>'2019 СМП - План_01_03_2019'!K17-'2019 СМП - Согаз_01_03_2019'!K17</f>
        <v>72</v>
      </c>
      <c r="L17" s="39">
        <f>'2019 СМП - План_01_03_2019'!L17-'2019 СМП - Согаз_01_03_2019'!L17</f>
        <v>761</v>
      </c>
      <c r="M17" s="39">
        <f>'2019 СМП - План_01_03_2019'!M17-'2019 СМП - Согаз_01_03_2019'!M17</f>
        <v>65</v>
      </c>
      <c r="N17" s="39">
        <f>'2019 СМП - План_01_03_2019'!N17-'2019 СМП - Согаз_01_03_2019'!N17</f>
        <v>677</v>
      </c>
      <c r="O17" s="39">
        <f>'2019 СМП - План_01_03_2019'!O17-'2019 СМП - Согаз_01_03_2019'!O17</f>
        <v>58</v>
      </c>
      <c r="P17" s="39">
        <f>'2019 СМП - План_01_03_2019'!P17-'2019 СМП - Согаз_01_03_2019'!P17</f>
        <v>592</v>
      </c>
      <c r="Q17" s="39">
        <f>'2019 СМП - План_01_03_2019'!Q17-'2019 СМП - Согаз_01_03_2019'!Q17</f>
        <v>50</v>
      </c>
      <c r="R17" s="39">
        <f>'2019 СМП - План_01_03_2019'!R17-'2019 СМП - Согаз_01_03_2019'!R17</f>
        <v>592</v>
      </c>
      <c r="S17" s="39">
        <f>'2019 СМП - План_01_03_2019'!S17-'2019 СМП - Согаз_01_03_2019'!S17</f>
        <v>50</v>
      </c>
      <c r="T17" s="39">
        <f>'2019 СМП - План_01_03_2019'!T17-'2019 СМП - Согаз_01_03_2019'!T17</f>
        <v>592</v>
      </c>
      <c r="U17" s="39">
        <f>'2019 СМП - План_01_03_2019'!U17-'2019 СМП - Согаз_01_03_2019'!U17</f>
        <v>50</v>
      </c>
      <c r="V17" s="39">
        <f>'2019 СМП - План_01_03_2019'!V17-'2019 СМП - Согаз_01_03_2019'!V17</f>
        <v>677</v>
      </c>
      <c r="W17" s="39">
        <f>'2019 СМП - План_01_03_2019'!W17-'2019 СМП - Согаз_01_03_2019'!W17</f>
        <v>58</v>
      </c>
      <c r="X17" s="39">
        <f>'2019 СМП - План_01_03_2019'!X17-'2019 СМП - Согаз_01_03_2019'!X17</f>
        <v>761</v>
      </c>
      <c r="Y17" s="39">
        <f>'2019 СМП - План_01_03_2019'!Y17-'2019 СМП - Согаз_01_03_2019'!Y17</f>
        <v>65</v>
      </c>
      <c r="Z17" s="39">
        <f>'2019 СМП - План_01_03_2019'!Z17-'2019 СМП - Согаз_01_03_2019'!Z17</f>
        <v>677</v>
      </c>
      <c r="AA17" s="39">
        <f>'2019 СМП - План_01_03_2019'!AA17-'2019 СМП - Согаз_01_03_2019'!AA17</f>
        <v>58</v>
      </c>
      <c r="AB17" s="39">
        <f>'2019 СМП - План_01_03_2019'!AB17-'2019 СМП - Согаз_01_03_2019'!AB17</f>
        <v>676</v>
      </c>
      <c r="AC17" s="39">
        <f>'2019 СМП - План_01_03_2019'!AC17-'2019 СМП - Согаз_01_03_2019'!AC17</f>
        <v>59</v>
      </c>
      <c r="AD17" s="57"/>
      <c r="AE17" s="57"/>
      <c r="AF17" s="39">
        <f t="shared" si="3"/>
        <v>846</v>
      </c>
      <c r="AG17" s="39">
        <f t="shared" si="3"/>
        <v>72</v>
      </c>
      <c r="AH17" s="39">
        <f t="shared" si="7"/>
        <v>1607</v>
      </c>
      <c r="AI17" s="39">
        <f t="shared" si="7"/>
        <v>137</v>
      </c>
      <c r="AJ17" s="39">
        <f t="shared" si="4"/>
        <v>2453</v>
      </c>
      <c r="AK17" s="39">
        <f t="shared" si="4"/>
        <v>209</v>
      </c>
      <c r="AL17" s="39">
        <f t="shared" si="4"/>
        <v>3214</v>
      </c>
      <c r="AM17" s="39">
        <f t="shared" si="4"/>
        <v>274</v>
      </c>
      <c r="AN17" s="39">
        <f t="shared" si="4"/>
        <v>3891</v>
      </c>
      <c r="AO17" s="39">
        <f t="shared" si="4"/>
        <v>332</v>
      </c>
      <c r="AP17" s="39">
        <f t="shared" si="4"/>
        <v>4483</v>
      </c>
      <c r="AQ17" s="39">
        <f t="shared" si="4"/>
        <v>382</v>
      </c>
      <c r="AR17" s="39">
        <f t="shared" si="4"/>
        <v>5075</v>
      </c>
      <c r="AS17" s="39">
        <f t="shared" si="4"/>
        <v>432</v>
      </c>
      <c r="AT17" s="57">
        <f t="shared" si="4"/>
        <v>5667</v>
      </c>
      <c r="AU17" s="57">
        <f t="shared" si="4"/>
        <v>482</v>
      </c>
      <c r="AV17" s="57">
        <f t="shared" si="4"/>
        <v>6344</v>
      </c>
      <c r="AW17" s="57">
        <f t="shared" si="4"/>
        <v>540</v>
      </c>
      <c r="AX17" s="57">
        <f t="shared" si="4"/>
        <v>7105</v>
      </c>
      <c r="AY17" s="57">
        <f t="shared" si="4"/>
        <v>605</v>
      </c>
      <c r="AZ17" s="57">
        <f t="shared" si="5"/>
        <v>7782</v>
      </c>
      <c r="BA17" s="57">
        <f t="shared" si="5"/>
        <v>663</v>
      </c>
      <c r="BB17" s="57">
        <f t="shared" si="5"/>
        <v>8458</v>
      </c>
      <c r="BC17" s="57">
        <f t="shared" si="5"/>
        <v>722</v>
      </c>
      <c r="BD17" s="57">
        <f t="shared" si="8"/>
        <v>0</v>
      </c>
      <c r="BE17" s="57">
        <f t="shared" si="8"/>
        <v>0</v>
      </c>
      <c r="BF17" s="39">
        <f t="shared" si="9"/>
        <v>2453</v>
      </c>
      <c r="BG17" s="39">
        <f t="shared" si="9"/>
        <v>209</v>
      </c>
      <c r="BH17" s="39">
        <f t="shared" si="10"/>
        <v>2030</v>
      </c>
      <c r="BI17" s="39">
        <f t="shared" si="10"/>
        <v>173</v>
      </c>
      <c r="BJ17" s="39">
        <f t="shared" si="11"/>
        <v>1861</v>
      </c>
      <c r="BK17" s="39">
        <f t="shared" si="11"/>
        <v>158</v>
      </c>
      <c r="BL17" s="39">
        <f t="shared" si="12"/>
        <v>2114</v>
      </c>
      <c r="BM17" s="39">
        <f t="shared" si="12"/>
        <v>182</v>
      </c>
      <c r="BN17" s="4">
        <f t="shared" si="13"/>
        <v>8458</v>
      </c>
      <c r="BO17" s="4">
        <f t="shared" si="13"/>
        <v>722</v>
      </c>
      <c r="BP17" s="4">
        <f t="shared" si="14"/>
        <v>0</v>
      </c>
      <c r="BQ17" s="56">
        <f t="shared" si="14"/>
        <v>0</v>
      </c>
      <c r="BR17" s="21">
        <f>[63]пр4!$C$13</f>
        <v>2453</v>
      </c>
      <c r="BS17" s="21">
        <f>[63]пр4!$C$14</f>
        <v>209</v>
      </c>
      <c r="BT17" s="21">
        <f>[63]пр4!$I$13</f>
        <v>2030</v>
      </c>
      <c r="BU17" s="21">
        <f>[63]пр4!$I$14</f>
        <v>173</v>
      </c>
      <c r="BV17" s="21">
        <f>[63]пр4!$O$13</f>
        <v>1861</v>
      </c>
      <c r="BW17" s="21">
        <f>[63]пр4!$O$14</f>
        <v>158</v>
      </c>
      <c r="BX17" s="21">
        <f>[63]пр4!$U$13</f>
        <v>2114</v>
      </c>
      <c r="BY17" s="21">
        <f>[63]пр4!$U$14</f>
        <v>182</v>
      </c>
      <c r="BZ17" s="21">
        <f>[63]пр4!$AA$13</f>
        <v>8458</v>
      </c>
      <c r="CA17" s="21">
        <f>[63]пр4!$AA$14</f>
        <v>722</v>
      </c>
      <c r="CB17" s="65">
        <f t="shared" si="15"/>
        <v>0</v>
      </c>
      <c r="CC17" s="65">
        <f t="shared" si="6"/>
        <v>0</v>
      </c>
      <c r="CD17" s="65">
        <f t="shared" si="6"/>
        <v>0</v>
      </c>
      <c r="CE17" s="65">
        <f t="shared" si="6"/>
        <v>0</v>
      </c>
      <c r="CF17" s="66">
        <f t="shared" si="6"/>
        <v>0</v>
      </c>
      <c r="CG17" s="66">
        <f t="shared" si="6"/>
        <v>0</v>
      </c>
      <c r="CH17" s="66">
        <f t="shared" si="6"/>
        <v>0</v>
      </c>
      <c r="CI17" s="66">
        <f t="shared" si="6"/>
        <v>0</v>
      </c>
      <c r="CJ17" s="66">
        <f t="shared" si="6"/>
        <v>0</v>
      </c>
      <c r="CK17" s="66">
        <f t="shared" si="6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SUM(D9:D17)</f>
        <v>82079</v>
      </c>
      <c r="E18" s="4">
        <f>SUM(E9:E17)</f>
        <v>4664</v>
      </c>
      <c r="F18" s="4">
        <f t="shared" ref="F18:BO18" si="17">SUM(F9:F17)</f>
        <v>8207</v>
      </c>
      <c r="G18" s="4">
        <f t="shared" si="17"/>
        <v>466</v>
      </c>
      <c r="H18" s="4">
        <f t="shared" si="17"/>
        <v>7387</v>
      </c>
      <c r="I18" s="4">
        <f t="shared" si="17"/>
        <v>421</v>
      </c>
      <c r="J18" s="4">
        <f t="shared" si="17"/>
        <v>8207</v>
      </c>
      <c r="K18" s="4">
        <f t="shared" si="17"/>
        <v>466</v>
      </c>
      <c r="L18" s="4">
        <f t="shared" si="17"/>
        <v>7387</v>
      </c>
      <c r="M18" s="4">
        <f t="shared" si="17"/>
        <v>421</v>
      </c>
      <c r="N18" s="4">
        <f t="shared" si="17"/>
        <v>6567</v>
      </c>
      <c r="O18" s="4">
        <f t="shared" si="17"/>
        <v>373</v>
      </c>
      <c r="P18" s="4">
        <f t="shared" si="17"/>
        <v>5745</v>
      </c>
      <c r="Q18" s="4">
        <f t="shared" si="17"/>
        <v>326</v>
      </c>
      <c r="R18" s="4">
        <f t="shared" si="17"/>
        <v>5745</v>
      </c>
      <c r="S18" s="4">
        <f t="shared" si="17"/>
        <v>326</v>
      </c>
      <c r="T18" s="4">
        <f t="shared" si="17"/>
        <v>5745</v>
      </c>
      <c r="U18" s="4">
        <f t="shared" si="17"/>
        <v>326</v>
      </c>
      <c r="V18" s="4">
        <f t="shared" si="17"/>
        <v>6567</v>
      </c>
      <c r="W18" s="4">
        <f t="shared" si="17"/>
        <v>373</v>
      </c>
      <c r="X18" s="4">
        <f t="shared" si="17"/>
        <v>7387</v>
      </c>
      <c r="Y18" s="4">
        <f t="shared" si="17"/>
        <v>421</v>
      </c>
      <c r="Z18" s="4">
        <f t="shared" si="17"/>
        <v>6567</v>
      </c>
      <c r="AA18" s="4">
        <f t="shared" si="17"/>
        <v>373</v>
      </c>
      <c r="AB18" s="4">
        <f>SUM(AB9:AB17)</f>
        <v>6568</v>
      </c>
      <c r="AC18" s="4">
        <f t="shared" si="17"/>
        <v>372</v>
      </c>
      <c r="AD18" s="19"/>
      <c r="AE18" s="19"/>
      <c r="AF18" s="4">
        <f t="shared" si="17"/>
        <v>8207</v>
      </c>
      <c r="AG18" s="4">
        <f t="shared" si="17"/>
        <v>466</v>
      </c>
      <c r="AH18" s="4">
        <f t="shared" si="17"/>
        <v>15594</v>
      </c>
      <c r="AI18" s="4">
        <f t="shared" si="17"/>
        <v>887</v>
      </c>
      <c r="AJ18" s="4">
        <f t="shared" si="17"/>
        <v>23801</v>
      </c>
      <c r="AK18" s="4">
        <f t="shared" si="17"/>
        <v>1353</v>
      </c>
      <c r="AL18" s="4">
        <f t="shared" si="17"/>
        <v>31188</v>
      </c>
      <c r="AM18" s="4">
        <f t="shared" si="17"/>
        <v>1774</v>
      </c>
      <c r="AN18" s="4">
        <f t="shared" si="17"/>
        <v>37755</v>
      </c>
      <c r="AO18" s="4">
        <f t="shared" si="17"/>
        <v>2147</v>
      </c>
      <c r="AP18" s="4">
        <f t="shared" si="17"/>
        <v>43500</v>
      </c>
      <c r="AQ18" s="4">
        <f t="shared" si="17"/>
        <v>2473</v>
      </c>
      <c r="AR18" s="4">
        <f t="shared" si="17"/>
        <v>49245</v>
      </c>
      <c r="AS18" s="4">
        <f t="shared" si="17"/>
        <v>2799</v>
      </c>
      <c r="AT18" s="19">
        <f t="shared" si="17"/>
        <v>54990</v>
      </c>
      <c r="AU18" s="19">
        <f t="shared" si="17"/>
        <v>3125</v>
      </c>
      <c r="AV18" s="19">
        <f t="shared" si="17"/>
        <v>61557</v>
      </c>
      <c r="AW18" s="19">
        <f t="shared" si="17"/>
        <v>3498</v>
      </c>
      <c r="AX18" s="19">
        <f t="shared" si="17"/>
        <v>68944</v>
      </c>
      <c r="AY18" s="19">
        <f t="shared" si="17"/>
        <v>3919</v>
      </c>
      <c r="AZ18" s="19">
        <f t="shared" si="17"/>
        <v>75511</v>
      </c>
      <c r="BA18" s="19">
        <f t="shared" si="17"/>
        <v>4292</v>
      </c>
      <c r="BB18" s="19">
        <f t="shared" si="17"/>
        <v>82079</v>
      </c>
      <c r="BC18" s="19">
        <f t="shared" si="17"/>
        <v>4664</v>
      </c>
      <c r="BD18" s="19">
        <f t="shared" si="17"/>
        <v>0</v>
      </c>
      <c r="BE18" s="19">
        <f t="shared" si="17"/>
        <v>0</v>
      </c>
      <c r="BF18" s="4">
        <f t="shared" si="17"/>
        <v>23801</v>
      </c>
      <c r="BG18" s="4">
        <f t="shared" si="17"/>
        <v>1353</v>
      </c>
      <c r="BH18" s="4">
        <f t="shared" si="17"/>
        <v>19699</v>
      </c>
      <c r="BI18" s="4">
        <f t="shared" si="17"/>
        <v>1120</v>
      </c>
      <c r="BJ18" s="4">
        <f t="shared" si="17"/>
        <v>18057</v>
      </c>
      <c r="BK18" s="4">
        <f t="shared" si="17"/>
        <v>1025</v>
      </c>
      <c r="BL18" s="4">
        <f t="shared" si="17"/>
        <v>20522</v>
      </c>
      <c r="BM18" s="4">
        <f t="shared" si="17"/>
        <v>1166</v>
      </c>
      <c r="BN18" s="4">
        <f t="shared" si="17"/>
        <v>82079</v>
      </c>
      <c r="BO18" s="4">
        <f t="shared" si="17"/>
        <v>4664</v>
      </c>
      <c r="BP18" s="4">
        <f t="shared" si="14"/>
        <v>0</v>
      </c>
      <c r="BQ18" s="56">
        <f t="shared" si="14"/>
        <v>0</v>
      </c>
      <c r="BR18" s="21">
        <f>SUM(BR9:BR17)</f>
        <v>23801</v>
      </c>
      <c r="BS18" s="21">
        <f t="shared" ref="BS18:CK18" si="18">SUM(BS9:BS17)</f>
        <v>1353</v>
      </c>
      <c r="BT18" s="21">
        <f t="shared" si="18"/>
        <v>19699</v>
      </c>
      <c r="BU18" s="21">
        <f t="shared" si="18"/>
        <v>1120</v>
      </c>
      <c r="BV18" s="21">
        <f t="shared" si="18"/>
        <v>18057</v>
      </c>
      <c r="BW18" s="21">
        <f t="shared" si="18"/>
        <v>1025</v>
      </c>
      <c r="BX18" s="21">
        <f t="shared" si="18"/>
        <v>20522</v>
      </c>
      <c r="BY18" s="21">
        <f t="shared" si="18"/>
        <v>1166</v>
      </c>
      <c r="BZ18" s="21">
        <f t="shared" si="18"/>
        <v>82079</v>
      </c>
      <c r="CA18" s="21">
        <f t="shared" si="18"/>
        <v>4664</v>
      </c>
      <c r="CB18" s="67">
        <f t="shared" si="18"/>
        <v>0</v>
      </c>
      <c r="CC18" s="67">
        <f t="shared" si="18"/>
        <v>0</v>
      </c>
      <c r="CD18" s="67">
        <f t="shared" si="18"/>
        <v>0</v>
      </c>
      <c r="CE18" s="67">
        <f t="shared" si="18"/>
        <v>0</v>
      </c>
      <c r="CF18" s="68">
        <f t="shared" si="18"/>
        <v>0</v>
      </c>
      <c r="CG18" s="68">
        <f t="shared" si="18"/>
        <v>0</v>
      </c>
      <c r="CH18" s="68">
        <f t="shared" si="18"/>
        <v>0</v>
      </c>
      <c r="CI18" s="68">
        <f t="shared" si="18"/>
        <v>0</v>
      </c>
      <c r="CJ18" s="68">
        <f t="shared" si="18"/>
        <v>0</v>
      </c>
      <c r="CK18" s="66">
        <f t="shared" si="18"/>
        <v>0</v>
      </c>
      <c r="CL18" s="12"/>
      <c r="CP18" s="7"/>
    </row>
    <row r="22" spans="1:94">
      <c r="B22" s="75" t="s">
        <v>55</v>
      </c>
      <c r="F22" s="29"/>
      <c r="G22" s="29"/>
    </row>
  </sheetData>
  <autoFilter ref="A8:CP8"/>
  <mergeCells count="59"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B4:CK4"/>
    <mergeCell ref="D5:D7"/>
    <mergeCell ref="E5:E7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Z3"/>
    <mergeCell ref="A4:A7"/>
    <mergeCell ref="B4:B7"/>
    <mergeCell ref="C4:C7"/>
    <mergeCell ref="D4:E4"/>
    <mergeCell ref="F4:AC4"/>
    <mergeCell ref="AF4:BC4"/>
    <mergeCell ref="BD4:BE4"/>
    <mergeCell ref="BF4:BO4"/>
    <mergeCell ref="BP4:BQ4"/>
    <mergeCell ref="BR4:CA4"/>
    <mergeCell ref="AF5:AG5"/>
    <mergeCell ref="AH5:AI5"/>
    <mergeCell ref="AJ5:AK5"/>
    <mergeCell ref="AL5:AM5"/>
    <mergeCell ref="AN5:AO5"/>
    <mergeCell ref="D1:AC1"/>
    <mergeCell ref="AF1:BB1"/>
    <mergeCell ref="BF1:BN1"/>
    <mergeCell ref="D2:AC2"/>
    <mergeCell ref="AF2:BB2"/>
    <mergeCell ref="BF2:BN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G22"/>
  <sheetViews>
    <sheetView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Q37" sqref="Q37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0" width="1.140625" style="14" customWidth="1"/>
    <col min="31" max="31" width="0.7109375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1.28515625" style="14" customWidth="1"/>
    <col min="57" max="57" width="1.140625" style="14" customWidth="1"/>
    <col min="58" max="67" width="14.7109375" customWidth="1"/>
    <col min="68" max="68" width="2.28515625" customWidth="1"/>
    <col min="69" max="69" width="2.140625" customWidth="1"/>
    <col min="70" max="76" width="9.140625" customWidth="1"/>
    <col min="77" max="81" width="9.140625" style="11" customWidth="1"/>
    <col min="82" max="84" width="9.140625" customWidth="1"/>
  </cols>
  <sheetData>
    <row r="1" spans="1:85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62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62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62"/>
      <c r="BP1" s="62"/>
      <c r="BQ1" s="6"/>
      <c r="BR1" s="6"/>
      <c r="BS1" s="6"/>
      <c r="BT1" s="6"/>
      <c r="BU1" s="6"/>
      <c r="BV1" s="6"/>
      <c r="BW1" s="6"/>
      <c r="BX1" s="6"/>
      <c r="BY1" s="10"/>
      <c r="BZ1" s="10"/>
      <c r="CA1" s="10"/>
      <c r="CB1" s="10"/>
      <c r="CC1" s="10"/>
    </row>
    <row r="2" spans="1:85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62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62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62"/>
      <c r="BP2" s="62"/>
      <c r="BQ2" s="6"/>
      <c r="BR2" s="6"/>
      <c r="BS2" s="6"/>
      <c r="BT2" s="6"/>
      <c r="BU2" s="6"/>
      <c r="BV2" s="6"/>
      <c r="BW2" s="6"/>
      <c r="BX2" s="6"/>
      <c r="BY2" s="10"/>
      <c r="BZ2" s="10"/>
      <c r="CA2" s="10"/>
      <c r="CB2" s="10"/>
      <c r="CC2" s="10"/>
    </row>
    <row r="3" spans="1:85" ht="19.5" customHeight="1">
      <c r="BR3" s="110"/>
      <c r="BS3" s="110"/>
      <c r="BT3" s="110"/>
      <c r="BU3" s="110"/>
      <c r="BV3" s="110"/>
    </row>
    <row r="4" spans="1:85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58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34</v>
      </c>
      <c r="BS4" s="98"/>
      <c r="BT4" s="98"/>
      <c r="BU4" s="98"/>
      <c r="BV4" s="98"/>
      <c r="BW4" s="98" t="s">
        <v>42</v>
      </c>
      <c r="BX4" s="98"/>
      <c r="BY4" s="98"/>
      <c r="BZ4" s="98"/>
      <c r="CA4" s="98"/>
    </row>
    <row r="5" spans="1:85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 t="s">
        <v>37</v>
      </c>
      <c r="BT5" s="99" t="s">
        <v>38</v>
      </c>
      <c r="BU5" s="99" t="s">
        <v>39</v>
      </c>
      <c r="BV5" s="99" t="s">
        <v>36</v>
      </c>
      <c r="BW5" s="99" t="s">
        <v>35</v>
      </c>
      <c r="BX5" s="99" t="s">
        <v>37</v>
      </c>
      <c r="BY5" s="99" t="s">
        <v>38</v>
      </c>
      <c r="BZ5" s="99" t="s">
        <v>39</v>
      </c>
      <c r="CA5" s="99" t="s">
        <v>36</v>
      </c>
    </row>
    <row r="6" spans="1:85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>
        <f>SUM(F6:AB6)</f>
        <v>1</v>
      </c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</row>
    <row r="7" spans="1:85" ht="33" customHeight="1">
      <c r="A7" s="60"/>
      <c r="B7" s="60"/>
      <c r="C7" s="60"/>
      <c r="D7" s="61"/>
      <c r="E7" s="61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9"/>
      <c r="BS7" s="59"/>
      <c r="BT7" s="59"/>
      <c r="BU7" s="59"/>
      <c r="BV7" s="59"/>
      <c r="BW7" s="59"/>
      <c r="BX7" s="59"/>
      <c r="BY7" s="59"/>
      <c r="BZ7" s="59"/>
      <c r="CA7" s="59"/>
    </row>
    <row r="8" spans="1:85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 t="shared" si="0"/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>
        <v>35</v>
      </c>
      <c r="BT8" s="1">
        <v>36</v>
      </c>
      <c r="BU8" s="1">
        <v>37</v>
      </c>
      <c r="BV8" s="1">
        <v>38</v>
      </c>
      <c r="BW8" s="1">
        <v>39</v>
      </c>
      <c r="BX8" s="1">
        <v>40</v>
      </c>
      <c r="BY8" s="1">
        <v>41</v>
      </c>
      <c r="BZ8" s="1">
        <v>42</v>
      </c>
      <c r="CA8" s="1">
        <v>43</v>
      </c>
    </row>
    <row r="9" spans="1:85" s="7" customFormat="1" ht="18" customHeight="1">
      <c r="A9" s="37">
        <v>1</v>
      </c>
      <c r="B9" s="38" t="s">
        <v>0</v>
      </c>
      <c r="C9" s="37" t="s">
        <v>8</v>
      </c>
      <c r="D9" s="39">
        <f>'2019 СМП - План_01_01_2019'!D9-'2019 СМП - Альфа_01_01_2019'!D9-'2019 СМП - Согаз_01_01_2019'!D9</f>
        <v>0</v>
      </c>
      <c r="E9" s="39">
        <f>'2019 СМП - План_01_01_2019'!E9-'2019 СМП - Альфа_01_01_2019'!E9-'2019 СМП - Согаз_01_01_2019'!E9</f>
        <v>0</v>
      </c>
      <c r="F9" s="39">
        <f>'2019 СМП - План_01_01_2019'!F9-'2019 СМП - Альфа_01_01_2019'!F9-'2019 СМП - Согаз_01_01_2019'!F9</f>
        <v>0</v>
      </c>
      <c r="G9" s="39">
        <f>'2019 СМП - План_01_01_2019'!G9-'2019 СМП - Альфа_01_01_2019'!G9-'2019 СМП - Согаз_01_01_2019'!G9</f>
        <v>0</v>
      </c>
      <c r="H9" s="39">
        <f>'2019 СМП - План_01_01_2019'!H9-'2019 СМП - Альфа_01_01_2019'!H9-'2019 СМП - Согаз_01_01_2019'!H9</f>
        <v>0</v>
      </c>
      <c r="I9" s="39">
        <f>'2019 СМП - План_01_01_2019'!I9-'2019 СМП - Альфа_01_01_2019'!I9-'2019 СМП - Согаз_01_01_2019'!I9</f>
        <v>0</v>
      </c>
      <c r="J9" s="39">
        <f>'2019 СМП - План_01_01_2019'!J9-'2019 СМП - Альфа_01_01_2019'!J9-'2019 СМП - Согаз_01_01_2019'!J9</f>
        <v>0</v>
      </c>
      <c r="K9" s="39">
        <f>'2019 СМП - План_01_01_2019'!K9-'2019 СМП - Альфа_01_01_2019'!K9-'2019 СМП - Согаз_01_01_2019'!K9</f>
        <v>0</v>
      </c>
      <c r="L9" s="39">
        <f>'2019 СМП - План_01_01_2019'!L9-'2019 СМП - Альфа_01_01_2019'!L9-'2019 СМП - Согаз_01_01_2019'!L9</f>
        <v>0</v>
      </c>
      <c r="M9" s="39">
        <f>'2019 СМП - План_01_01_2019'!M9-'2019 СМП - Альфа_01_01_2019'!M9-'2019 СМП - Согаз_01_01_2019'!M9</f>
        <v>0</v>
      </c>
      <c r="N9" s="39">
        <f>'2019 СМП - План_01_01_2019'!N9-'2019 СМП - Альфа_01_01_2019'!N9-'2019 СМП - Согаз_01_01_2019'!N9</f>
        <v>0</v>
      </c>
      <c r="O9" s="39">
        <f>'2019 СМП - План_01_01_2019'!O9-'2019 СМП - Альфа_01_01_2019'!O9-'2019 СМП - Согаз_01_01_2019'!O9</f>
        <v>0</v>
      </c>
      <c r="P9" s="39">
        <f>'2019 СМП - План_01_01_2019'!P9-'2019 СМП - Альфа_01_01_2019'!P9-'2019 СМП - Согаз_01_01_2019'!P9</f>
        <v>0</v>
      </c>
      <c r="Q9" s="39">
        <f>'2019 СМП - План_01_01_2019'!Q9-'2019 СМП - Альфа_01_01_2019'!Q9-'2019 СМП - Согаз_01_01_2019'!Q9</f>
        <v>0</v>
      </c>
      <c r="R9" s="39">
        <f>'2019 СМП - План_01_01_2019'!R9-'2019 СМП - Альфа_01_01_2019'!R9-'2019 СМП - Согаз_01_01_2019'!R9</f>
        <v>0</v>
      </c>
      <c r="S9" s="39">
        <f>'2019 СМП - План_01_01_2019'!S9-'2019 СМП - Альфа_01_01_2019'!S9-'2019 СМП - Согаз_01_01_2019'!S9</f>
        <v>0</v>
      </c>
      <c r="T9" s="39">
        <f>'2019 СМП - План_01_01_2019'!T9-'2019 СМП - Альфа_01_01_2019'!T9-'2019 СМП - Согаз_01_01_2019'!T9</f>
        <v>0</v>
      </c>
      <c r="U9" s="39">
        <f>'2019 СМП - План_01_01_2019'!U9-'2019 СМП - Альфа_01_01_2019'!U9-'2019 СМП - Согаз_01_01_2019'!U9</f>
        <v>0</v>
      </c>
      <c r="V9" s="39">
        <f>'2019 СМП - План_01_01_2019'!V9-'2019 СМП - Альфа_01_01_2019'!V9-'2019 СМП - Согаз_01_01_2019'!V9</f>
        <v>0</v>
      </c>
      <c r="W9" s="39">
        <f>'2019 СМП - План_01_01_2019'!W9-'2019 СМП - Альфа_01_01_2019'!W9-'2019 СМП - Согаз_01_01_2019'!W9</f>
        <v>0</v>
      </c>
      <c r="X9" s="39">
        <f>'2019 СМП - План_01_01_2019'!X9-'2019 СМП - Альфа_01_01_2019'!X9-'2019 СМП - Согаз_01_01_2019'!X9</f>
        <v>0</v>
      </c>
      <c r="Y9" s="39">
        <f>'2019 СМП - План_01_01_2019'!Y9-'2019 СМП - Альфа_01_01_2019'!Y9-'2019 СМП - Согаз_01_01_2019'!Y9</f>
        <v>0</v>
      </c>
      <c r="Z9" s="39">
        <f>'2019 СМП - План_01_01_2019'!Z9-'2019 СМП - Альфа_01_01_2019'!Z9-'2019 СМП - Согаз_01_01_2019'!Z9</f>
        <v>0</v>
      </c>
      <c r="AA9" s="39">
        <f>'2019 СМП - План_01_01_2019'!AA9-'2019 СМП - Альфа_01_01_2019'!AA9-'2019 СМП - Согаз_01_01_2019'!AA9</f>
        <v>0</v>
      </c>
      <c r="AB9" s="39">
        <f>'2019 СМП - План_01_01_2019'!AB9-'2019 СМП - Альфа_01_01_2019'!AB9-'2019 СМП - Согаз_01_01_2019'!AB9</f>
        <v>0</v>
      </c>
      <c r="AC9" s="39">
        <f>'2019 СМП - План_01_01_2019'!AC9-'2019 СМП - Альфа_01_01_2019'!AC9-'2019 СМП - Согаз_01_01_2019'!AC9</f>
        <v>0</v>
      </c>
      <c r="AD9" s="57">
        <f>'2019 СМП - План_01_01_2019'!AD9-'2019 СМП - Альфа_01_01_2019'!AD9-'2019 СМП - Согаз_01_01_2019'!AD9</f>
        <v>0</v>
      </c>
      <c r="AE9" s="57">
        <f>'2019 СМП - План_01_01_2019'!AE9-'2019 СМП - Альфа_01_01_2019'!AE9-'2019 СМП - Согаз_01_01_2019'!AE9</f>
        <v>0</v>
      </c>
      <c r="AF9" s="39">
        <f>'2019 СМП - План_01_01_2019'!AF9-'2019 СМП - Альфа_01_01_2019'!AF9-'2019 СМП - Согаз_01_01_2019'!AF9</f>
        <v>0</v>
      </c>
      <c r="AG9" s="39">
        <f>'2019 СМП - План_01_01_2019'!AG9-'2019 СМП - Альфа_01_01_2019'!AG9-'2019 СМП - Согаз_01_01_2019'!AG9</f>
        <v>0</v>
      </c>
      <c r="AH9" s="39">
        <f>'2019 СМП - План_01_01_2019'!AH9-'2019 СМП - Альфа_01_01_2019'!AH9-'2019 СМП - Согаз_01_01_2019'!AH9</f>
        <v>0</v>
      </c>
      <c r="AI9" s="39">
        <f>'2019 СМП - План_01_01_2019'!AI9-'2019 СМП - Альфа_01_01_2019'!AI9-'2019 СМП - Согаз_01_01_2019'!AI9</f>
        <v>0</v>
      </c>
      <c r="AJ9" s="39">
        <f>'2019 СМП - План_01_01_2019'!AJ9-'2019 СМП - Альфа_01_01_2019'!AJ9-'2019 СМП - Согаз_01_01_2019'!AJ9</f>
        <v>0</v>
      </c>
      <c r="AK9" s="39">
        <f>'2019 СМП - План_01_01_2019'!AK9-'2019 СМП - Альфа_01_01_2019'!AK9-'2019 СМП - Согаз_01_01_2019'!AK9</f>
        <v>0</v>
      </c>
      <c r="AL9" s="39">
        <f>'2019 СМП - План_01_01_2019'!AL9-'2019 СМП - Альфа_01_01_2019'!AL9-'2019 СМП - Согаз_01_01_2019'!AL9</f>
        <v>0</v>
      </c>
      <c r="AM9" s="39">
        <f>'2019 СМП - План_01_01_2019'!AM9-'2019 СМП - Альфа_01_01_2019'!AM9-'2019 СМП - Согаз_01_01_2019'!AM9</f>
        <v>0</v>
      </c>
      <c r="AN9" s="39">
        <f>'2019 СМП - План_01_01_2019'!AN9-'2019 СМП - Альфа_01_01_2019'!AN9-'2019 СМП - Согаз_01_01_2019'!AN9</f>
        <v>0</v>
      </c>
      <c r="AO9" s="39">
        <f>'2019 СМП - План_01_01_2019'!AO9-'2019 СМП - Альфа_01_01_2019'!AO9-'2019 СМП - Согаз_01_01_2019'!AO9</f>
        <v>0</v>
      </c>
      <c r="AP9" s="39">
        <f>'2019 СМП - План_01_01_2019'!AP9-'2019 СМП - Альфа_01_01_2019'!AP9-'2019 СМП - Согаз_01_01_2019'!AP9</f>
        <v>0</v>
      </c>
      <c r="AQ9" s="39">
        <f>'2019 СМП - План_01_01_2019'!AQ9-'2019 СМП - Альфа_01_01_2019'!AQ9-'2019 СМП - Согаз_01_01_2019'!AQ9</f>
        <v>0</v>
      </c>
      <c r="AR9" s="39">
        <f>'2019 СМП - План_01_01_2019'!AR9-'2019 СМП - Альфа_01_01_2019'!AR9-'2019 СМП - Согаз_01_01_2019'!AR9</f>
        <v>0</v>
      </c>
      <c r="AS9" s="39">
        <f>'2019 СМП - План_01_01_2019'!AS9-'2019 СМП - Альфа_01_01_2019'!AS9-'2019 СМП - Согаз_01_01_2019'!AS9</f>
        <v>0</v>
      </c>
      <c r="AT9" s="57">
        <f>'2019 СМП - План_01_01_2019'!AT9-'2019 СМП - Альфа_01_01_2019'!AT9-'2019 СМП - Согаз_01_01_2019'!AT9</f>
        <v>0</v>
      </c>
      <c r="AU9" s="57">
        <f>'2019 СМП - План_01_01_2019'!AU9-'2019 СМП - Альфа_01_01_2019'!AU9-'2019 СМП - Согаз_01_01_2019'!AU9</f>
        <v>0</v>
      </c>
      <c r="AV9" s="57">
        <f>'2019 СМП - План_01_01_2019'!AV9-'2019 СМП - Альфа_01_01_2019'!AV9-'2019 СМП - Согаз_01_01_2019'!AV9</f>
        <v>0</v>
      </c>
      <c r="AW9" s="57">
        <f>'2019 СМП - План_01_01_2019'!AW9-'2019 СМП - Альфа_01_01_2019'!AW9-'2019 СМП - Согаз_01_01_2019'!AW9</f>
        <v>0</v>
      </c>
      <c r="AX9" s="57">
        <f>'2019 СМП - План_01_01_2019'!AX9-'2019 СМП - Альфа_01_01_2019'!AX9-'2019 СМП - Согаз_01_01_2019'!AX9</f>
        <v>0</v>
      </c>
      <c r="AY9" s="57">
        <f>'2019 СМП - План_01_01_2019'!AY9-'2019 СМП - Альфа_01_01_2019'!AY9-'2019 СМП - Согаз_01_01_2019'!AY9</f>
        <v>0</v>
      </c>
      <c r="AZ9" s="57">
        <f>'2019 СМП - План_01_01_2019'!AZ9-'2019 СМП - Альфа_01_01_2019'!AZ9-'2019 СМП - Согаз_01_01_2019'!AZ9</f>
        <v>0</v>
      </c>
      <c r="BA9" s="57">
        <f>'2019 СМП - План_01_01_2019'!BA9-'2019 СМП - Альфа_01_01_2019'!BA9-'2019 СМП - Согаз_01_01_2019'!BA9</f>
        <v>0</v>
      </c>
      <c r="BB9" s="57">
        <f>'2019 СМП - План_01_01_2019'!BB9-'2019 СМП - Альфа_01_01_2019'!BB9-'2019 СМП - Согаз_01_01_2019'!BB9</f>
        <v>0</v>
      </c>
      <c r="BC9" s="57">
        <f>'2019 СМП - План_01_01_2019'!BC9-'2019 СМП - Альфа_01_01_2019'!BC9-'2019 СМП - Согаз_01_01_2019'!BC9</f>
        <v>0</v>
      </c>
      <c r="BD9" s="57">
        <f>'2019 СМП - План_01_01_2019'!BD9-'2019 СМП - Альфа_01_01_2019'!BD9-'2019 СМП - Согаз_01_01_2019'!BD9</f>
        <v>0</v>
      </c>
      <c r="BE9" s="57">
        <f>'2019 СМП - План_01_01_2019'!BE9-'2019 СМП - Альфа_01_01_2019'!BE9-'2019 СМП - Согаз_01_01_2019'!BE9</f>
        <v>0</v>
      </c>
      <c r="BF9" s="39">
        <f>'2019 СМП - План_01_01_2019'!BF9-'2019 СМП - Альфа_01_01_2019'!BF9-'2019 СМП - Согаз_01_01_2019'!BF9</f>
        <v>0</v>
      </c>
      <c r="BG9" s="39">
        <f>'2019 СМП - План_01_01_2019'!BG9-'2019 СМП - Альфа_01_01_2019'!BG9-'2019 СМП - Согаз_01_01_2019'!BG9</f>
        <v>0</v>
      </c>
      <c r="BH9" s="39">
        <f>'2019 СМП - План_01_01_2019'!BH9-'2019 СМП - Альфа_01_01_2019'!BH9-'2019 СМП - Согаз_01_01_2019'!BH9</f>
        <v>0</v>
      </c>
      <c r="BI9" s="39">
        <f>'2019 СМП - План_01_01_2019'!BI9-'2019 СМП - Альфа_01_01_2019'!BI9-'2019 СМП - Согаз_01_01_2019'!BI9</f>
        <v>0</v>
      </c>
      <c r="BJ9" s="39">
        <f>'2019 СМП - План_01_01_2019'!BJ9-'2019 СМП - Альфа_01_01_2019'!BJ9-'2019 СМП - Согаз_01_01_2019'!BJ9</f>
        <v>0</v>
      </c>
      <c r="BK9" s="39">
        <f>'2019 СМП - План_01_01_2019'!BK9-'2019 СМП - Альфа_01_01_2019'!BK9-'2019 СМП - Согаз_01_01_2019'!BK9</f>
        <v>0</v>
      </c>
      <c r="BL9" s="39">
        <f>'2019 СМП - План_01_01_2019'!BL9-'2019 СМП - Альфа_01_01_2019'!BL9-'2019 СМП - Согаз_01_01_2019'!BL9</f>
        <v>0</v>
      </c>
      <c r="BM9" s="39">
        <f>'2019 СМП - План_01_01_2019'!BM9-'2019 СМП - Альфа_01_01_2019'!BM9-'2019 СМП - Согаз_01_01_2019'!BM9</f>
        <v>0</v>
      </c>
      <c r="BN9" s="4">
        <f>'2019 СМП - План_01_01_2019'!BN9-'2019 СМП - Альфа_01_01_2019'!BN9-'2019 СМП - Согаз_01_01_2019'!BN9</f>
        <v>0</v>
      </c>
      <c r="BO9" s="4">
        <f>'2019 СМП - План_01_01_2019'!BO9-'2019 СМП - Альфа_01_01_2019'!BO9-'2019 СМП - Согаз_01_01_2019'!BO9</f>
        <v>0</v>
      </c>
      <c r="BP9" s="4">
        <f>'2019 СМП - План_01_01_2019'!BP9-'2019 СМП - Альфа_01_01_2019'!BP9-'2019 СМП - Согаз_01_01_2019'!BP9</f>
        <v>0</v>
      </c>
      <c r="BQ9" s="56">
        <f>'2019 СМП - План_01_01_2019'!BQ9-'2019 СМП - Альфа_01_01_2019'!BQ9-'2019 СМП - Согаз_01_01_2019'!BQ9</f>
        <v>0</v>
      </c>
      <c r="BR9" s="21">
        <f>'2019 СМП - План_01_01_2019'!BR9-'2019 СМП - Альфа_01_01_2019'!BR9-'2019 СМП - Согаз_01_01_2019'!BR9</f>
        <v>0</v>
      </c>
      <c r="BS9" s="21">
        <f>'2019 СМП - План_01_01_2019'!BS9-'2019 СМП - Альфа_01_01_2019'!BS9-'2019 СМП - Согаз_01_01_2019'!BS9</f>
        <v>0</v>
      </c>
      <c r="BT9" s="21">
        <f>'2019 СМП - План_01_01_2019'!BT9-'2019 СМП - Альфа_01_01_2019'!BT9-'2019 СМП - Согаз_01_01_2019'!BT9</f>
        <v>0</v>
      </c>
      <c r="BU9" s="21">
        <f>'2019 СМП - План_01_01_2019'!BU9-'2019 СМП - Альфа_01_01_2019'!BU9-'2019 СМП - Согаз_01_01_2019'!BU9</f>
        <v>0</v>
      </c>
      <c r="BV9" s="21">
        <f>'2019 СМП - План_01_01_2019'!BV9-'2019 СМП - Альфа_01_01_2019'!BV9-'2019 СМП - Согаз_01_01_2019'!BV9</f>
        <v>0</v>
      </c>
      <c r="BW9" s="22">
        <f>'2019 СМП - План_01_01_2019'!BW9-'2019 СМП - Альфа_01_01_2019'!BW9-'2019 СМП - Согаз_01_01_2019'!BW9</f>
        <v>0</v>
      </c>
      <c r="BX9" s="23">
        <f>'2019 СМП - План_01_01_2019'!BX9-'2019 СМП - Альфа_01_01_2019'!BX9-'2019 СМП - Согаз_01_01_2019'!BX9</f>
        <v>0</v>
      </c>
      <c r="BY9" s="24">
        <f>'2019 СМП - План_01_01_2019'!BY9-'2019 СМП - Альфа_01_01_2019'!BY9-'2019 СМП - Согаз_01_01_2019'!BY9</f>
        <v>0</v>
      </c>
      <c r="BZ9" s="24">
        <f>'2019 СМП - План_01_01_2019'!BZ9-'2019 СМП - Альфа_01_01_2019'!BZ9-'2019 СМП - Согаз_01_01_2019'!BZ9</f>
        <v>0</v>
      </c>
      <c r="CA9" s="24">
        <f>'2019 СМП - План_01_01_2019'!CA9-'2019 СМП - Альфа_01_01_2019'!CA9-'2019 СМП - Согаз_01_01_2019'!CA9</f>
        <v>0</v>
      </c>
      <c r="CB9" s="12"/>
      <c r="CC9" s="12"/>
      <c r="CG9" s="9"/>
    </row>
    <row r="10" spans="1:85" s="7" customFormat="1" ht="18" customHeight="1">
      <c r="A10" s="37">
        <f>A9+1</f>
        <v>2</v>
      </c>
      <c r="B10" s="38" t="s">
        <v>1</v>
      </c>
      <c r="C10" s="37" t="s">
        <v>9</v>
      </c>
      <c r="D10" s="39">
        <f>'2019 СМП - План_01_01_2019'!D10-'2019 СМП - Альфа_01_01_2019'!D10-'2019 СМП - Согаз_01_01_2019'!D10</f>
        <v>0</v>
      </c>
      <c r="E10" s="39">
        <f>'2019 СМП - План_01_01_2019'!E10-'2019 СМП - Альфа_01_01_2019'!E10-'2019 СМП - Согаз_01_01_2019'!E10</f>
        <v>0</v>
      </c>
      <c r="F10" s="39">
        <f>'2019 СМП - План_01_01_2019'!F10-'2019 СМП - Альфа_01_01_2019'!F10-'2019 СМП - Согаз_01_01_2019'!F10</f>
        <v>0</v>
      </c>
      <c r="G10" s="39">
        <f>'2019 СМП - План_01_01_2019'!G10-'2019 СМП - Альфа_01_01_2019'!G10-'2019 СМП - Согаз_01_01_2019'!G10</f>
        <v>0</v>
      </c>
      <c r="H10" s="39">
        <f>'2019 СМП - План_01_01_2019'!H10-'2019 СМП - Альфа_01_01_2019'!H10-'2019 СМП - Согаз_01_01_2019'!H10</f>
        <v>0</v>
      </c>
      <c r="I10" s="39">
        <f>'2019 СМП - План_01_01_2019'!I10-'2019 СМП - Альфа_01_01_2019'!I10-'2019 СМП - Согаз_01_01_2019'!I10</f>
        <v>0</v>
      </c>
      <c r="J10" s="39">
        <f>'2019 СМП - План_01_01_2019'!J10-'2019 СМП - Альфа_01_01_2019'!J10-'2019 СМП - Согаз_01_01_2019'!J10</f>
        <v>0</v>
      </c>
      <c r="K10" s="39">
        <f>'2019 СМП - План_01_01_2019'!K10-'2019 СМП - Альфа_01_01_2019'!K10-'2019 СМП - Согаз_01_01_2019'!K10</f>
        <v>0</v>
      </c>
      <c r="L10" s="39">
        <f>'2019 СМП - План_01_01_2019'!L10-'2019 СМП - Альфа_01_01_2019'!L10-'2019 СМП - Согаз_01_01_2019'!L10</f>
        <v>0</v>
      </c>
      <c r="M10" s="39">
        <f>'2019 СМП - План_01_01_2019'!M10-'2019 СМП - Альфа_01_01_2019'!M10-'2019 СМП - Согаз_01_01_2019'!M10</f>
        <v>0</v>
      </c>
      <c r="N10" s="39">
        <f>'2019 СМП - План_01_01_2019'!N10-'2019 СМП - Альфа_01_01_2019'!N10-'2019 СМП - Согаз_01_01_2019'!N10</f>
        <v>0</v>
      </c>
      <c r="O10" s="39">
        <f>'2019 СМП - План_01_01_2019'!O10-'2019 СМП - Альфа_01_01_2019'!O10-'2019 СМП - Согаз_01_01_2019'!O10</f>
        <v>0</v>
      </c>
      <c r="P10" s="39">
        <f>'2019 СМП - План_01_01_2019'!P10-'2019 СМП - Альфа_01_01_2019'!P10-'2019 СМП - Согаз_01_01_2019'!P10</f>
        <v>0</v>
      </c>
      <c r="Q10" s="39">
        <f>'2019 СМП - План_01_01_2019'!Q10-'2019 СМП - Альфа_01_01_2019'!Q10-'2019 СМП - Согаз_01_01_2019'!Q10</f>
        <v>0</v>
      </c>
      <c r="R10" s="39">
        <f>'2019 СМП - План_01_01_2019'!R10-'2019 СМП - Альфа_01_01_2019'!R10-'2019 СМП - Согаз_01_01_2019'!R10</f>
        <v>0</v>
      </c>
      <c r="S10" s="39">
        <f>'2019 СМП - План_01_01_2019'!S10-'2019 СМП - Альфа_01_01_2019'!S10-'2019 СМП - Согаз_01_01_2019'!S10</f>
        <v>0</v>
      </c>
      <c r="T10" s="39">
        <f>'2019 СМП - План_01_01_2019'!T10-'2019 СМП - Альфа_01_01_2019'!T10-'2019 СМП - Согаз_01_01_2019'!T10</f>
        <v>0</v>
      </c>
      <c r="U10" s="39">
        <f>'2019 СМП - План_01_01_2019'!U10-'2019 СМП - Альфа_01_01_2019'!U10-'2019 СМП - Согаз_01_01_2019'!U10</f>
        <v>0</v>
      </c>
      <c r="V10" s="39">
        <f>'2019 СМП - План_01_01_2019'!V10-'2019 СМП - Альфа_01_01_2019'!V10-'2019 СМП - Согаз_01_01_2019'!V10</f>
        <v>0</v>
      </c>
      <c r="W10" s="39">
        <f>'2019 СМП - План_01_01_2019'!W10-'2019 СМП - Альфа_01_01_2019'!W10-'2019 СМП - Согаз_01_01_2019'!W10</f>
        <v>0</v>
      </c>
      <c r="X10" s="39">
        <f>'2019 СМП - План_01_01_2019'!X10-'2019 СМП - Альфа_01_01_2019'!X10-'2019 СМП - Согаз_01_01_2019'!X10</f>
        <v>0</v>
      </c>
      <c r="Y10" s="39">
        <f>'2019 СМП - План_01_01_2019'!Y10-'2019 СМП - Альфа_01_01_2019'!Y10-'2019 СМП - Согаз_01_01_2019'!Y10</f>
        <v>0</v>
      </c>
      <c r="Z10" s="39">
        <f>'2019 СМП - План_01_01_2019'!Z10-'2019 СМП - Альфа_01_01_2019'!Z10-'2019 СМП - Согаз_01_01_2019'!Z10</f>
        <v>0</v>
      </c>
      <c r="AA10" s="39">
        <f>'2019 СМП - План_01_01_2019'!AA10-'2019 СМП - Альфа_01_01_2019'!AA10-'2019 СМП - Согаз_01_01_2019'!AA10</f>
        <v>0</v>
      </c>
      <c r="AB10" s="39">
        <f>'2019 СМП - План_01_01_2019'!AB10-'2019 СМП - Альфа_01_01_2019'!AB10-'2019 СМП - Согаз_01_01_2019'!AB10</f>
        <v>0</v>
      </c>
      <c r="AC10" s="39">
        <f>'2019 СМП - План_01_01_2019'!AC10-'2019 СМП - Альфа_01_01_2019'!AC10-'2019 СМП - Согаз_01_01_2019'!AC10</f>
        <v>0</v>
      </c>
      <c r="AD10" s="57">
        <f>'2019 СМП - План_01_01_2019'!AD10-'2019 СМП - Альфа_01_01_2019'!AD10-'2019 СМП - Согаз_01_01_2019'!AD10</f>
        <v>0</v>
      </c>
      <c r="AE10" s="57">
        <f>'2019 СМП - План_01_01_2019'!AE10-'2019 СМП - Альфа_01_01_2019'!AE10-'2019 СМП - Согаз_01_01_2019'!AE10</f>
        <v>0</v>
      </c>
      <c r="AF10" s="39">
        <f>'2019 СМП - План_01_01_2019'!AF10-'2019 СМП - Альфа_01_01_2019'!AF10-'2019 СМП - Согаз_01_01_2019'!AF10</f>
        <v>0</v>
      </c>
      <c r="AG10" s="39">
        <f>'2019 СМП - План_01_01_2019'!AG10-'2019 СМП - Альфа_01_01_2019'!AG10-'2019 СМП - Согаз_01_01_2019'!AG10</f>
        <v>0</v>
      </c>
      <c r="AH10" s="39">
        <f>'2019 СМП - План_01_01_2019'!AH10-'2019 СМП - Альфа_01_01_2019'!AH10-'2019 СМП - Согаз_01_01_2019'!AH10</f>
        <v>0</v>
      </c>
      <c r="AI10" s="39">
        <f>'2019 СМП - План_01_01_2019'!AI10-'2019 СМП - Альфа_01_01_2019'!AI10-'2019 СМП - Согаз_01_01_2019'!AI10</f>
        <v>0</v>
      </c>
      <c r="AJ10" s="39">
        <f>'2019 СМП - План_01_01_2019'!AJ10-'2019 СМП - Альфа_01_01_2019'!AJ10-'2019 СМП - Согаз_01_01_2019'!AJ10</f>
        <v>0</v>
      </c>
      <c r="AK10" s="39">
        <f>'2019 СМП - План_01_01_2019'!AK10-'2019 СМП - Альфа_01_01_2019'!AK10-'2019 СМП - Согаз_01_01_2019'!AK10</f>
        <v>0</v>
      </c>
      <c r="AL10" s="39">
        <f>'2019 СМП - План_01_01_2019'!AL10-'2019 СМП - Альфа_01_01_2019'!AL10-'2019 СМП - Согаз_01_01_2019'!AL10</f>
        <v>0</v>
      </c>
      <c r="AM10" s="39">
        <f>'2019 СМП - План_01_01_2019'!AM10-'2019 СМП - Альфа_01_01_2019'!AM10-'2019 СМП - Согаз_01_01_2019'!AM10</f>
        <v>0</v>
      </c>
      <c r="AN10" s="39">
        <f>'2019 СМП - План_01_01_2019'!AN10-'2019 СМП - Альфа_01_01_2019'!AN10-'2019 СМП - Согаз_01_01_2019'!AN10</f>
        <v>0</v>
      </c>
      <c r="AO10" s="39">
        <f>'2019 СМП - План_01_01_2019'!AO10-'2019 СМП - Альфа_01_01_2019'!AO10-'2019 СМП - Согаз_01_01_2019'!AO10</f>
        <v>0</v>
      </c>
      <c r="AP10" s="39">
        <f>'2019 СМП - План_01_01_2019'!AP10-'2019 СМП - Альфа_01_01_2019'!AP10-'2019 СМП - Согаз_01_01_2019'!AP10</f>
        <v>0</v>
      </c>
      <c r="AQ10" s="39">
        <f>'2019 СМП - План_01_01_2019'!AQ10-'2019 СМП - Альфа_01_01_2019'!AQ10-'2019 СМП - Согаз_01_01_2019'!AQ10</f>
        <v>0</v>
      </c>
      <c r="AR10" s="39">
        <f>'2019 СМП - План_01_01_2019'!AR10-'2019 СМП - Альфа_01_01_2019'!AR10-'2019 СМП - Согаз_01_01_2019'!AR10</f>
        <v>0</v>
      </c>
      <c r="AS10" s="39">
        <f>'2019 СМП - План_01_01_2019'!AS10-'2019 СМП - Альфа_01_01_2019'!AS10-'2019 СМП - Согаз_01_01_2019'!AS10</f>
        <v>0</v>
      </c>
      <c r="AT10" s="57">
        <f>'2019 СМП - План_01_01_2019'!AT10-'2019 СМП - Альфа_01_01_2019'!AT10-'2019 СМП - Согаз_01_01_2019'!AT10</f>
        <v>0</v>
      </c>
      <c r="AU10" s="57">
        <f>'2019 СМП - План_01_01_2019'!AU10-'2019 СМП - Альфа_01_01_2019'!AU10-'2019 СМП - Согаз_01_01_2019'!AU10</f>
        <v>0</v>
      </c>
      <c r="AV10" s="57">
        <f>'2019 СМП - План_01_01_2019'!AV10-'2019 СМП - Альфа_01_01_2019'!AV10-'2019 СМП - Согаз_01_01_2019'!AV10</f>
        <v>0</v>
      </c>
      <c r="AW10" s="57">
        <f>'2019 СМП - План_01_01_2019'!AW10-'2019 СМП - Альфа_01_01_2019'!AW10-'2019 СМП - Согаз_01_01_2019'!AW10</f>
        <v>0</v>
      </c>
      <c r="AX10" s="57">
        <f>'2019 СМП - План_01_01_2019'!AX10-'2019 СМП - Альфа_01_01_2019'!AX10-'2019 СМП - Согаз_01_01_2019'!AX10</f>
        <v>0</v>
      </c>
      <c r="AY10" s="57">
        <f>'2019 СМП - План_01_01_2019'!AY10-'2019 СМП - Альфа_01_01_2019'!AY10-'2019 СМП - Согаз_01_01_2019'!AY10</f>
        <v>0</v>
      </c>
      <c r="AZ10" s="57">
        <f>'2019 СМП - План_01_01_2019'!AZ10-'2019 СМП - Альфа_01_01_2019'!AZ10-'2019 СМП - Согаз_01_01_2019'!AZ10</f>
        <v>0</v>
      </c>
      <c r="BA10" s="57">
        <f>'2019 СМП - План_01_01_2019'!BA10-'2019 СМП - Альфа_01_01_2019'!BA10-'2019 СМП - Согаз_01_01_2019'!BA10</f>
        <v>0</v>
      </c>
      <c r="BB10" s="57">
        <f>'2019 СМП - План_01_01_2019'!BB10-'2019 СМП - Альфа_01_01_2019'!BB10-'2019 СМП - Согаз_01_01_2019'!BB10</f>
        <v>0</v>
      </c>
      <c r="BC10" s="57">
        <f>'2019 СМП - План_01_01_2019'!BC10-'2019 СМП - Альфа_01_01_2019'!BC10-'2019 СМП - Согаз_01_01_2019'!BC10</f>
        <v>0</v>
      </c>
      <c r="BD10" s="57">
        <f>'2019 СМП - План_01_01_2019'!BD10-'2019 СМП - Альфа_01_01_2019'!BD10-'2019 СМП - Согаз_01_01_2019'!BD10</f>
        <v>0</v>
      </c>
      <c r="BE10" s="57">
        <f>'2019 СМП - План_01_01_2019'!BE10-'2019 СМП - Альфа_01_01_2019'!BE10-'2019 СМП - Согаз_01_01_2019'!BE10</f>
        <v>0</v>
      </c>
      <c r="BF10" s="39">
        <f>'2019 СМП - План_01_01_2019'!BF10-'2019 СМП - Альфа_01_01_2019'!BF10-'2019 СМП - Согаз_01_01_2019'!BF10</f>
        <v>0</v>
      </c>
      <c r="BG10" s="39">
        <f>'2019 СМП - План_01_01_2019'!BG10-'2019 СМП - Альфа_01_01_2019'!BG10-'2019 СМП - Согаз_01_01_2019'!BG10</f>
        <v>0</v>
      </c>
      <c r="BH10" s="39">
        <f>'2019 СМП - План_01_01_2019'!BH10-'2019 СМП - Альфа_01_01_2019'!BH10-'2019 СМП - Согаз_01_01_2019'!BH10</f>
        <v>0</v>
      </c>
      <c r="BI10" s="39">
        <f>'2019 СМП - План_01_01_2019'!BI10-'2019 СМП - Альфа_01_01_2019'!BI10-'2019 СМП - Согаз_01_01_2019'!BI10</f>
        <v>0</v>
      </c>
      <c r="BJ10" s="39">
        <f>'2019 СМП - План_01_01_2019'!BJ10-'2019 СМП - Альфа_01_01_2019'!BJ10-'2019 СМП - Согаз_01_01_2019'!BJ10</f>
        <v>0</v>
      </c>
      <c r="BK10" s="39">
        <f>'2019 СМП - План_01_01_2019'!BK10-'2019 СМП - Альфа_01_01_2019'!BK10-'2019 СМП - Согаз_01_01_2019'!BK10</f>
        <v>0</v>
      </c>
      <c r="BL10" s="39">
        <f>'2019 СМП - План_01_01_2019'!BL10-'2019 СМП - Альфа_01_01_2019'!BL10-'2019 СМП - Согаз_01_01_2019'!BL10</f>
        <v>0</v>
      </c>
      <c r="BM10" s="39">
        <f>'2019 СМП - План_01_01_2019'!BM10-'2019 СМП - Альфа_01_01_2019'!BM10-'2019 СМП - Согаз_01_01_2019'!BM10</f>
        <v>0</v>
      </c>
      <c r="BN10" s="4">
        <f>'2019 СМП - План_01_01_2019'!BN10-'2019 СМП - Альфа_01_01_2019'!BN10-'2019 СМП - Согаз_01_01_2019'!BN10</f>
        <v>0</v>
      </c>
      <c r="BO10" s="4">
        <f>'2019 СМП - План_01_01_2019'!BO10-'2019 СМП - Альфа_01_01_2019'!BO10-'2019 СМП - Согаз_01_01_2019'!BO10</f>
        <v>0</v>
      </c>
      <c r="BP10" s="4">
        <f>'2019 СМП - План_01_01_2019'!BP10-'2019 СМП - Альфа_01_01_2019'!BP10-'2019 СМП - Согаз_01_01_2019'!BP10</f>
        <v>0</v>
      </c>
      <c r="BQ10" s="56">
        <f>'2019 СМП - План_01_01_2019'!BQ10-'2019 СМП - Альфа_01_01_2019'!BQ10-'2019 СМП - Согаз_01_01_2019'!BQ10</f>
        <v>0</v>
      </c>
      <c r="BR10" s="25">
        <f>'2019 СМП - План_01_01_2019'!BR10-'2019 СМП - Альфа_01_01_2019'!BR10-'2019 СМП - Согаз_01_01_2019'!BR10</f>
        <v>0</v>
      </c>
      <c r="BS10" s="25">
        <f>'2019 СМП - План_01_01_2019'!BS10-'2019 СМП - Альфа_01_01_2019'!BS10-'2019 СМП - Согаз_01_01_2019'!BS10</f>
        <v>0</v>
      </c>
      <c r="BT10" s="25">
        <f>'2019 СМП - План_01_01_2019'!BT10-'2019 СМП - Альфа_01_01_2019'!BT10-'2019 СМП - Согаз_01_01_2019'!BT10</f>
        <v>0</v>
      </c>
      <c r="BU10" s="25">
        <f>'2019 СМП - План_01_01_2019'!BU10-'2019 СМП - Альфа_01_01_2019'!BU10-'2019 СМП - Согаз_01_01_2019'!BU10</f>
        <v>0</v>
      </c>
      <c r="BV10" s="25">
        <f>'2019 СМП - План_01_01_2019'!BV10-'2019 СМП - Альфа_01_01_2019'!BV10-'2019 СМП - Согаз_01_01_2019'!BV10</f>
        <v>0</v>
      </c>
      <c r="BW10" s="22">
        <f>'2019 СМП - План_01_01_2019'!BW10-'2019 СМП - Альфа_01_01_2019'!BW10-'2019 СМП - Согаз_01_01_2019'!BW10</f>
        <v>0</v>
      </c>
      <c r="BX10" s="23">
        <f>'2019 СМП - План_01_01_2019'!BX10-'2019 СМП - Альфа_01_01_2019'!BX10-'2019 СМП - Согаз_01_01_2019'!BX10</f>
        <v>0</v>
      </c>
      <c r="BY10" s="24">
        <f>'2019 СМП - План_01_01_2019'!BY10-'2019 СМП - Альфа_01_01_2019'!BY10-'2019 СМП - Согаз_01_01_2019'!BY10</f>
        <v>0</v>
      </c>
      <c r="BZ10" s="24">
        <f>'2019 СМП - План_01_01_2019'!BZ10-'2019 СМП - Альфа_01_01_2019'!BZ10-'2019 СМП - Согаз_01_01_2019'!BZ10</f>
        <v>0</v>
      </c>
      <c r="CA10" s="24">
        <f>'2019 СМП - План_01_01_2019'!CA10-'2019 СМП - Альфа_01_01_2019'!CA10-'2019 СМП - Согаз_01_01_2019'!CA10</f>
        <v>0</v>
      </c>
      <c r="CB10" s="12"/>
      <c r="CC10" s="12"/>
    </row>
    <row r="11" spans="1:85" s="7" customFormat="1" ht="18" customHeight="1">
      <c r="A11" s="37">
        <f t="shared" ref="A11:A17" si="3">A10+1</f>
        <v>3</v>
      </c>
      <c r="B11" s="38" t="s">
        <v>2</v>
      </c>
      <c r="C11" s="37" t="s">
        <v>10</v>
      </c>
      <c r="D11" s="39">
        <f>'2019 СМП - План_01_01_2019'!D11-'2019 СМП - Альфа_01_01_2019'!D11-'2019 СМП - Согаз_01_01_2019'!D11</f>
        <v>0</v>
      </c>
      <c r="E11" s="39">
        <f>'2019 СМП - План_01_01_2019'!E11-'2019 СМП - Альфа_01_01_2019'!E11-'2019 СМП - Согаз_01_01_2019'!E11</f>
        <v>0</v>
      </c>
      <c r="F11" s="39">
        <f>'2019 СМП - План_01_01_2019'!F11-'2019 СМП - Альфа_01_01_2019'!F11-'2019 СМП - Согаз_01_01_2019'!F11</f>
        <v>0</v>
      </c>
      <c r="G11" s="39">
        <f>'2019 СМП - План_01_01_2019'!G11-'2019 СМП - Альфа_01_01_2019'!G11-'2019 СМП - Согаз_01_01_2019'!G11</f>
        <v>0</v>
      </c>
      <c r="H11" s="39">
        <f>'2019 СМП - План_01_01_2019'!H11-'2019 СМП - Альфа_01_01_2019'!H11-'2019 СМП - Согаз_01_01_2019'!H11</f>
        <v>0</v>
      </c>
      <c r="I11" s="39">
        <f>'2019 СМП - План_01_01_2019'!I11-'2019 СМП - Альфа_01_01_2019'!I11-'2019 СМП - Согаз_01_01_2019'!I11</f>
        <v>0</v>
      </c>
      <c r="J11" s="39">
        <f>'2019 СМП - План_01_01_2019'!J11-'2019 СМП - Альфа_01_01_2019'!J11-'2019 СМП - Согаз_01_01_2019'!J11</f>
        <v>0</v>
      </c>
      <c r="K11" s="39">
        <f>'2019 СМП - План_01_01_2019'!K11-'2019 СМП - Альфа_01_01_2019'!K11-'2019 СМП - Согаз_01_01_2019'!K11</f>
        <v>0</v>
      </c>
      <c r="L11" s="39">
        <f>'2019 СМП - План_01_01_2019'!L11-'2019 СМП - Альфа_01_01_2019'!L11-'2019 СМП - Согаз_01_01_2019'!L11</f>
        <v>0</v>
      </c>
      <c r="M11" s="39">
        <f>'2019 СМП - План_01_01_2019'!M11-'2019 СМП - Альфа_01_01_2019'!M11-'2019 СМП - Согаз_01_01_2019'!M11</f>
        <v>0</v>
      </c>
      <c r="N11" s="39">
        <f>'2019 СМП - План_01_01_2019'!N11-'2019 СМП - Альфа_01_01_2019'!N11-'2019 СМП - Согаз_01_01_2019'!N11</f>
        <v>0</v>
      </c>
      <c r="O11" s="39">
        <f>'2019 СМП - План_01_01_2019'!O11-'2019 СМП - Альфа_01_01_2019'!O11-'2019 СМП - Согаз_01_01_2019'!O11</f>
        <v>0</v>
      </c>
      <c r="P11" s="39">
        <f>'2019 СМП - План_01_01_2019'!P11-'2019 СМП - Альфа_01_01_2019'!P11-'2019 СМП - Согаз_01_01_2019'!P11</f>
        <v>0</v>
      </c>
      <c r="Q11" s="39">
        <f>'2019 СМП - План_01_01_2019'!Q11-'2019 СМП - Альфа_01_01_2019'!Q11-'2019 СМП - Согаз_01_01_2019'!Q11</f>
        <v>0</v>
      </c>
      <c r="R11" s="39">
        <f>'2019 СМП - План_01_01_2019'!R11-'2019 СМП - Альфа_01_01_2019'!R11-'2019 СМП - Согаз_01_01_2019'!R11</f>
        <v>0</v>
      </c>
      <c r="S11" s="39">
        <f>'2019 СМП - План_01_01_2019'!S11-'2019 СМП - Альфа_01_01_2019'!S11-'2019 СМП - Согаз_01_01_2019'!S11</f>
        <v>0</v>
      </c>
      <c r="T11" s="39">
        <f>'2019 СМП - План_01_01_2019'!T11-'2019 СМП - Альфа_01_01_2019'!T11-'2019 СМП - Согаз_01_01_2019'!T11</f>
        <v>0</v>
      </c>
      <c r="U11" s="39">
        <f>'2019 СМП - План_01_01_2019'!U11-'2019 СМП - Альфа_01_01_2019'!U11-'2019 СМП - Согаз_01_01_2019'!U11</f>
        <v>0</v>
      </c>
      <c r="V11" s="39">
        <f>'2019 СМП - План_01_01_2019'!V11-'2019 СМП - Альфа_01_01_2019'!V11-'2019 СМП - Согаз_01_01_2019'!V11</f>
        <v>0</v>
      </c>
      <c r="W11" s="39">
        <f>'2019 СМП - План_01_01_2019'!W11-'2019 СМП - Альфа_01_01_2019'!W11-'2019 СМП - Согаз_01_01_2019'!W11</f>
        <v>0</v>
      </c>
      <c r="X11" s="39">
        <f>'2019 СМП - План_01_01_2019'!X11-'2019 СМП - Альфа_01_01_2019'!X11-'2019 СМП - Согаз_01_01_2019'!X11</f>
        <v>0</v>
      </c>
      <c r="Y11" s="39">
        <f>'2019 СМП - План_01_01_2019'!Y11-'2019 СМП - Альфа_01_01_2019'!Y11-'2019 СМП - Согаз_01_01_2019'!Y11</f>
        <v>0</v>
      </c>
      <c r="Z11" s="39">
        <f>'2019 СМП - План_01_01_2019'!Z11-'2019 СМП - Альфа_01_01_2019'!Z11-'2019 СМП - Согаз_01_01_2019'!Z11</f>
        <v>0</v>
      </c>
      <c r="AA11" s="39">
        <f>'2019 СМП - План_01_01_2019'!AA11-'2019 СМП - Альфа_01_01_2019'!AA11-'2019 СМП - Согаз_01_01_2019'!AA11</f>
        <v>0</v>
      </c>
      <c r="AB11" s="39">
        <f>'2019 СМП - План_01_01_2019'!AB11-'2019 СМП - Альфа_01_01_2019'!AB11-'2019 СМП - Согаз_01_01_2019'!AB11</f>
        <v>0</v>
      </c>
      <c r="AC11" s="39">
        <f>'2019 СМП - План_01_01_2019'!AC11-'2019 СМП - Альфа_01_01_2019'!AC11-'2019 СМП - Согаз_01_01_2019'!AC11</f>
        <v>0</v>
      </c>
      <c r="AD11" s="57">
        <f>'2019 СМП - План_01_01_2019'!AD11-'2019 СМП - Альфа_01_01_2019'!AD11-'2019 СМП - Согаз_01_01_2019'!AD11</f>
        <v>0</v>
      </c>
      <c r="AE11" s="57">
        <f>'2019 СМП - План_01_01_2019'!AE11-'2019 СМП - Альфа_01_01_2019'!AE11-'2019 СМП - Согаз_01_01_2019'!AE11</f>
        <v>0</v>
      </c>
      <c r="AF11" s="39">
        <f>'2019 СМП - План_01_01_2019'!AF11-'2019 СМП - Альфа_01_01_2019'!AF11-'2019 СМП - Согаз_01_01_2019'!AF11</f>
        <v>0</v>
      </c>
      <c r="AG11" s="39">
        <f>'2019 СМП - План_01_01_2019'!AG11-'2019 СМП - Альфа_01_01_2019'!AG11-'2019 СМП - Согаз_01_01_2019'!AG11</f>
        <v>0</v>
      </c>
      <c r="AH11" s="39">
        <f>'2019 СМП - План_01_01_2019'!AH11-'2019 СМП - Альфа_01_01_2019'!AH11-'2019 СМП - Согаз_01_01_2019'!AH11</f>
        <v>0</v>
      </c>
      <c r="AI11" s="39">
        <f>'2019 СМП - План_01_01_2019'!AI11-'2019 СМП - Альфа_01_01_2019'!AI11-'2019 СМП - Согаз_01_01_2019'!AI11</f>
        <v>0</v>
      </c>
      <c r="AJ11" s="39">
        <f>'2019 СМП - План_01_01_2019'!AJ11-'2019 СМП - Альфа_01_01_2019'!AJ11-'2019 СМП - Согаз_01_01_2019'!AJ11</f>
        <v>0</v>
      </c>
      <c r="AK11" s="39">
        <f>'2019 СМП - План_01_01_2019'!AK11-'2019 СМП - Альфа_01_01_2019'!AK11-'2019 СМП - Согаз_01_01_2019'!AK11</f>
        <v>0</v>
      </c>
      <c r="AL11" s="39">
        <f>'2019 СМП - План_01_01_2019'!AL11-'2019 СМП - Альфа_01_01_2019'!AL11-'2019 СМП - Согаз_01_01_2019'!AL11</f>
        <v>0</v>
      </c>
      <c r="AM11" s="39">
        <f>'2019 СМП - План_01_01_2019'!AM11-'2019 СМП - Альфа_01_01_2019'!AM11-'2019 СМП - Согаз_01_01_2019'!AM11</f>
        <v>0</v>
      </c>
      <c r="AN11" s="39">
        <f>'2019 СМП - План_01_01_2019'!AN11-'2019 СМП - Альфа_01_01_2019'!AN11-'2019 СМП - Согаз_01_01_2019'!AN11</f>
        <v>0</v>
      </c>
      <c r="AO11" s="39">
        <f>'2019 СМП - План_01_01_2019'!AO11-'2019 СМП - Альфа_01_01_2019'!AO11-'2019 СМП - Согаз_01_01_2019'!AO11</f>
        <v>0</v>
      </c>
      <c r="AP11" s="39">
        <f>'2019 СМП - План_01_01_2019'!AP11-'2019 СМП - Альфа_01_01_2019'!AP11-'2019 СМП - Согаз_01_01_2019'!AP11</f>
        <v>0</v>
      </c>
      <c r="AQ11" s="39">
        <f>'2019 СМП - План_01_01_2019'!AQ11-'2019 СМП - Альфа_01_01_2019'!AQ11-'2019 СМП - Согаз_01_01_2019'!AQ11</f>
        <v>0</v>
      </c>
      <c r="AR11" s="39">
        <f>'2019 СМП - План_01_01_2019'!AR11-'2019 СМП - Альфа_01_01_2019'!AR11-'2019 СМП - Согаз_01_01_2019'!AR11</f>
        <v>0</v>
      </c>
      <c r="AS11" s="39">
        <f>'2019 СМП - План_01_01_2019'!AS11-'2019 СМП - Альфа_01_01_2019'!AS11-'2019 СМП - Согаз_01_01_2019'!AS11</f>
        <v>0</v>
      </c>
      <c r="AT11" s="57">
        <f>'2019 СМП - План_01_01_2019'!AT11-'2019 СМП - Альфа_01_01_2019'!AT11-'2019 СМП - Согаз_01_01_2019'!AT11</f>
        <v>0</v>
      </c>
      <c r="AU11" s="57">
        <f>'2019 СМП - План_01_01_2019'!AU11-'2019 СМП - Альфа_01_01_2019'!AU11-'2019 СМП - Согаз_01_01_2019'!AU11</f>
        <v>0</v>
      </c>
      <c r="AV11" s="57">
        <f>'2019 СМП - План_01_01_2019'!AV11-'2019 СМП - Альфа_01_01_2019'!AV11-'2019 СМП - Согаз_01_01_2019'!AV11</f>
        <v>0</v>
      </c>
      <c r="AW11" s="57">
        <f>'2019 СМП - План_01_01_2019'!AW11-'2019 СМП - Альфа_01_01_2019'!AW11-'2019 СМП - Согаз_01_01_2019'!AW11</f>
        <v>0</v>
      </c>
      <c r="AX11" s="57">
        <f>'2019 СМП - План_01_01_2019'!AX11-'2019 СМП - Альфа_01_01_2019'!AX11-'2019 СМП - Согаз_01_01_2019'!AX11</f>
        <v>0</v>
      </c>
      <c r="AY11" s="57">
        <f>'2019 СМП - План_01_01_2019'!AY11-'2019 СМП - Альфа_01_01_2019'!AY11-'2019 СМП - Согаз_01_01_2019'!AY11</f>
        <v>0</v>
      </c>
      <c r="AZ11" s="57">
        <f>'2019 СМП - План_01_01_2019'!AZ11-'2019 СМП - Альфа_01_01_2019'!AZ11-'2019 СМП - Согаз_01_01_2019'!AZ11</f>
        <v>0</v>
      </c>
      <c r="BA11" s="57">
        <f>'2019 СМП - План_01_01_2019'!BA11-'2019 СМП - Альфа_01_01_2019'!BA11-'2019 СМП - Согаз_01_01_2019'!BA11</f>
        <v>0</v>
      </c>
      <c r="BB11" s="57">
        <f>'2019 СМП - План_01_01_2019'!BB11-'2019 СМП - Альфа_01_01_2019'!BB11-'2019 СМП - Согаз_01_01_2019'!BB11</f>
        <v>0</v>
      </c>
      <c r="BC11" s="57">
        <f>'2019 СМП - План_01_01_2019'!BC11-'2019 СМП - Альфа_01_01_2019'!BC11-'2019 СМП - Согаз_01_01_2019'!BC11</f>
        <v>0</v>
      </c>
      <c r="BD11" s="57">
        <f>'2019 СМП - План_01_01_2019'!BD11-'2019 СМП - Альфа_01_01_2019'!BD11-'2019 СМП - Согаз_01_01_2019'!BD11</f>
        <v>0</v>
      </c>
      <c r="BE11" s="57">
        <f>'2019 СМП - План_01_01_2019'!BE11-'2019 СМП - Альфа_01_01_2019'!BE11-'2019 СМП - Согаз_01_01_2019'!BE11</f>
        <v>0</v>
      </c>
      <c r="BF11" s="39">
        <f>'2019 СМП - План_01_01_2019'!BF11-'2019 СМП - Альфа_01_01_2019'!BF11-'2019 СМП - Согаз_01_01_2019'!BF11</f>
        <v>0</v>
      </c>
      <c r="BG11" s="39">
        <f>'2019 СМП - План_01_01_2019'!BG11-'2019 СМП - Альфа_01_01_2019'!BG11-'2019 СМП - Согаз_01_01_2019'!BG11</f>
        <v>0</v>
      </c>
      <c r="BH11" s="39">
        <f>'2019 СМП - План_01_01_2019'!BH11-'2019 СМП - Альфа_01_01_2019'!BH11-'2019 СМП - Согаз_01_01_2019'!BH11</f>
        <v>0</v>
      </c>
      <c r="BI11" s="39">
        <f>'2019 СМП - План_01_01_2019'!BI11-'2019 СМП - Альфа_01_01_2019'!BI11-'2019 СМП - Согаз_01_01_2019'!BI11</f>
        <v>0</v>
      </c>
      <c r="BJ11" s="39">
        <f>'2019 СМП - План_01_01_2019'!BJ11-'2019 СМП - Альфа_01_01_2019'!BJ11-'2019 СМП - Согаз_01_01_2019'!BJ11</f>
        <v>0</v>
      </c>
      <c r="BK11" s="39">
        <f>'2019 СМП - План_01_01_2019'!BK11-'2019 СМП - Альфа_01_01_2019'!BK11-'2019 СМП - Согаз_01_01_2019'!BK11</f>
        <v>0</v>
      </c>
      <c r="BL11" s="39">
        <f>'2019 СМП - План_01_01_2019'!BL11-'2019 СМП - Альфа_01_01_2019'!BL11-'2019 СМП - Согаз_01_01_2019'!BL11</f>
        <v>0</v>
      </c>
      <c r="BM11" s="39">
        <f>'2019 СМП - План_01_01_2019'!BM11-'2019 СМП - Альфа_01_01_2019'!BM11-'2019 СМП - Согаз_01_01_2019'!BM11</f>
        <v>0</v>
      </c>
      <c r="BN11" s="4">
        <f>'2019 СМП - План_01_01_2019'!BN11-'2019 СМП - Альфа_01_01_2019'!BN11-'2019 СМП - Согаз_01_01_2019'!BN11</f>
        <v>0</v>
      </c>
      <c r="BO11" s="4">
        <f>'2019 СМП - План_01_01_2019'!BO11-'2019 СМП - Альфа_01_01_2019'!BO11-'2019 СМП - Согаз_01_01_2019'!BO11</f>
        <v>0</v>
      </c>
      <c r="BP11" s="4">
        <f>'2019 СМП - План_01_01_2019'!BP11-'2019 СМП - Альфа_01_01_2019'!BP11-'2019 СМП - Согаз_01_01_2019'!BP11</f>
        <v>0</v>
      </c>
      <c r="BQ11" s="56">
        <f>'2019 СМП - План_01_01_2019'!BQ11-'2019 СМП - Альфа_01_01_2019'!BQ11-'2019 СМП - Согаз_01_01_2019'!BQ11</f>
        <v>0</v>
      </c>
      <c r="BR11" s="25">
        <f>'2019 СМП - План_01_01_2019'!BR11-'2019 СМП - Альфа_01_01_2019'!BR11-'2019 СМП - Согаз_01_01_2019'!BR11</f>
        <v>0</v>
      </c>
      <c r="BS11" s="25">
        <f>'2019 СМП - План_01_01_2019'!BS11-'2019 СМП - Альфа_01_01_2019'!BS11-'2019 СМП - Согаз_01_01_2019'!BS11</f>
        <v>0</v>
      </c>
      <c r="BT11" s="25">
        <f>'2019 СМП - План_01_01_2019'!BT11-'2019 СМП - Альфа_01_01_2019'!BT11-'2019 СМП - Согаз_01_01_2019'!BT11</f>
        <v>0</v>
      </c>
      <c r="BU11" s="25">
        <f>'2019 СМП - План_01_01_2019'!BU11-'2019 СМП - Альфа_01_01_2019'!BU11-'2019 СМП - Согаз_01_01_2019'!BU11</f>
        <v>0</v>
      </c>
      <c r="BV11" s="25">
        <f>'2019 СМП - План_01_01_2019'!BV11-'2019 СМП - Альфа_01_01_2019'!BV11-'2019 СМП - Согаз_01_01_2019'!BV11</f>
        <v>0</v>
      </c>
      <c r="BW11" s="22">
        <f>'2019 СМП - План_01_01_2019'!BW11-'2019 СМП - Альфа_01_01_2019'!BW11-'2019 СМП - Согаз_01_01_2019'!BW11</f>
        <v>0</v>
      </c>
      <c r="BX11" s="23">
        <f>'2019 СМП - План_01_01_2019'!BX11-'2019 СМП - Альфа_01_01_2019'!BX11-'2019 СМП - Согаз_01_01_2019'!BX11</f>
        <v>0</v>
      </c>
      <c r="BY11" s="24">
        <f>'2019 СМП - План_01_01_2019'!BY11-'2019 СМП - Альфа_01_01_2019'!BY11-'2019 СМП - Согаз_01_01_2019'!BY11</f>
        <v>0</v>
      </c>
      <c r="BZ11" s="24">
        <f>'2019 СМП - План_01_01_2019'!BZ11-'2019 СМП - Альфа_01_01_2019'!BZ11-'2019 СМП - Согаз_01_01_2019'!BZ11</f>
        <v>0</v>
      </c>
      <c r="CA11" s="24">
        <f>'2019 СМП - План_01_01_2019'!CA11-'2019 СМП - Альфа_01_01_2019'!CA11-'2019 СМП - Согаз_01_01_2019'!CA11</f>
        <v>0</v>
      </c>
      <c r="CB11" s="12"/>
      <c r="CC11" s="12"/>
    </row>
    <row r="12" spans="1:85" s="7" customFormat="1" ht="18" customHeight="1">
      <c r="A12" s="37">
        <f t="shared" si="3"/>
        <v>4</v>
      </c>
      <c r="B12" s="38" t="s">
        <v>3</v>
      </c>
      <c r="C12" s="37" t="s">
        <v>11</v>
      </c>
      <c r="D12" s="39">
        <f>'2019 СМП - План_01_01_2019'!D12-'2019 СМП - Альфа_01_01_2019'!D12-'2019 СМП - Согаз_01_01_2019'!D12</f>
        <v>0</v>
      </c>
      <c r="E12" s="39">
        <f>'2019 СМП - План_01_01_2019'!E12-'2019 СМП - Альфа_01_01_2019'!E12-'2019 СМП - Согаз_01_01_2019'!E12</f>
        <v>0</v>
      </c>
      <c r="F12" s="39">
        <f>'2019 СМП - План_01_01_2019'!F12-'2019 СМП - Альфа_01_01_2019'!F12-'2019 СМП - Согаз_01_01_2019'!F12</f>
        <v>0</v>
      </c>
      <c r="G12" s="39">
        <f>'2019 СМП - План_01_01_2019'!G12-'2019 СМП - Альфа_01_01_2019'!G12-'2019 СМП - Согаз_01_01_2019'!G12</f>
        <v>0</v>
      </c>
      <c r="H12" s="39">
        <f>'2019 СМП - План_01_01_2019'!H12-'2019 СМП - Альфа_01_01_2019'!H12-'2019 СМП - Согаз_01_01_2019'!H12</f>
        <v>0</v>
      </c>
      <c r="I12" s="39">
        <f>'2019 СМП - План_01_01_2019'!I12-'2019 СМП - Альфа_01_01_2019'!I12-'2019 СМП - Согаз_01_01_2019'!I12</f>
        <v>0</v>
      </c>
      <c r="J12" s="39">
        <f>'2019 СМП - План_01_01_2019'!J12-'2019 СМП - Альфа_01_01_2019'!J12-'2019 СМП - Согаз_01_01_2019'!J12</f>
        <v>0</v>
      </c>
      <c r="K12" s="39">
        <f>'2019 СМП - План_01_01_2019'!K12-'2019 СМП - Альфа_01_01_2019'!K12-'2019 СМП - Согаз_01_01_2019'!K12</f>
        <v>0</v>
      </c>
      <c r="L12" s="39">
        <f>'2019 СМП - План_01_01_2019'!L12-'2019 СМП - Альфа_01_01_2019'!L12-'2019 СМП - Согаз_01_01_2019'!L12</f>
        <v>0</v>
      </c>
      <c r="M12" s="39">
        <f>'2019 СМП - План_01_01_2019'!M12-'2019 СМП - Альфа_01_01_2019'!M12-'2019 СМП - Согаз_01_01_2019'!M12</f>
        <v>0</v>
      </c>
      <c r="N12" s="39">
        <f>'2019 СМП - План_01_01_2019'!N12-'2019 СМП - Альфа_01_01_2019'!N12-'2019 СМП - Согаз_01_01_2019'!N12</f>
        <v>0</v>
      </c>
      <c r="O12" s="39">
        <f>'2019 СМП - План_01_01_2019'!O12-'2019 СМП - Альфа_01_01_2019'!O12-'2019 СМП - Согаз_01_01_2019'!O12</f>
        <v>0</v>
      </c>
      <c r="P12" s="39">
        <f>'2019 СМП - План_01_01_2019'!P12-'2019 СМП - Альфа_01_01_2019'!P12-'2019 СМП - Согаз_01_01_2019'!P12</f>
        <v>0</v>
      </c>
      <c r="Q12" s="39">
        <f>'2019 СМП - План_01_01_2019'!Q12-'2019 СМП - Альфа_01_01_2019'!Q12-'2019 СМП - Согаз_01_01_2019'!Q12</f>
        <v>0</v>
      </c>
      <c r="R12" s="39">
        <f>'2019 СМП - План_01_01_2019'!R12-'2019 СМП - Альфа_01_01_2019'!R12-'2019 СМП - Согаз_01_01_2019'!R12</f>
        <v>0</v>
      </c>
      <c r="S12" s="39">
        <f>'2019 СМП - План_01_01_2019'!S12-'2019 СМП - Альфа_01_01_2019'!S12-'2019 СМП - Согаз_01_01_2019'!S12</f>
        <v>0</v>
      </c>
      <c r="T12" s="39">
        <f>'2019 СМП - План_01_01_2019'!T12-'2019 СМП - Альфа_01_01_2019'!T12-'2019 СМП - Согаз_01_01_2019'!T12</f>
        <v>0</v>
      </c>
      <c r="U12" s="39">
        <f>'2019 СМП - План_01_01_2019'!U12-'2019 СМП - Альфа_01_01_2019'!U12-'2019 СМП - Согаз_01_01_2019'!U12</f>
        <v>0</v>
      </c>
      <c r="V12" s="39">
        <f>'2019 СМП - План_01_01_2019'!V12-'2019 СМП - Альфа_01_01_2019'!V12-'2019 СМП - Согаз_01_01_2019'!V12</f>
        <v>0</v>
      </c>
      <c r="W12" s="39">
        <f>'2019 СМП - План_01_01_2019'!W12-'2019 СМП - Альфа_01_01_2019'!W12-'2019 СМП - Согаз_01_01_2019'!W12</f>
        <v>0</v>
      </c>
      <c r="X12" s="39">
        <f>'2019 СМП - План_01_01_2019'!X12-'2019 СМП - Альфа_01_01_2019'!X12-'2019 СМП - Согаз_01_01_2019'!X12</f>
        <v>0</v>
      </c>
      <c r="Y12" s="39">
        <f>'2019 СМП - План_01_01_2019'!Y12-'2019 СМП - Альфа_01_01_2019'!Y12-'2019 СМП - Согаз_01_01_2019'!Y12</f>
        <v>0</v>
      </c>
      <c r="Z12" s="39">
        <f>'2019 СМП - План_01_01_2019'!Z12-'2019 СМП - Альфа_01_01_2019'!Z12-'2019 СМП - Согаз_01_01_2019'!Z12</f>
        <v>0</v>
      </c>
      <c r="AA12" s="39">
        <f>'2019 СМП - План_01_01_2019'!AA12-'2019 СМП - Альфа_01_01_2019'!AA12-'2019 СМП - Согаз_01_01_2019'!AA12</f>
        <v>0</v>
      </c>
      <c r="AB12" s="39">
        <f>'2019 СМП - План_01_01_2019'!AB12-'2019 СМП - Альфа_01_01_2019'!AB12-'2019 СМП - Согаз_01_01_2019'!AB12</f>
        <v>0</v>
      </c>
      <c r="AC12" s="39">
        <f>'2019 СМП - План_01_01_2019'!AC12-'2019 СМП - Альфа_01_01_2019'!AC12-'2019 СМП - Согаз_01_01_2019'!AC12</f>
        <v>0</v>
      </c>
      <c r="AD12" s="57">
        <f>'2019 СМП - План_01_01_2019'!AD12-'2019 СМП - Альфа_01_01_2019'!AD12-'2019 СМП - Согаз_01_01_2019'!AD12</f>
        <v>0</v>
      </c>
      <c r="AE12" s="57">
        <f>'2019 СМП - План_01_01_2019'!AE12-'2019 СМП - Альфа_01_01_2019'!AE12-'2019 СМП - Согаз_01_01_2019'!AE12</f>
        <v>0</v>
      </c>
      <c r="AF12" s="39">
        <f>'2019 СМП - План_01_01_2019'!AF12-'2019 СМП - Альфа_01_01_2019'!AF12-'2019 СМП - Согаз_01_01_2019'!AF12</f>
        <v>0</v>
      </c>
      <c r="AG12" s="39">
        <f>'2019 СМП - План_01_01_2019'!AG12-'2019 СМП - Альфа_01_01_2019'!AG12-'2019 СМП - Согаз_01_01_2019'!AG12</f>
        <v>0</v>
      </c>
      <c r="AH12" s="39">
        <f>'2019 СМП - План_01_01_2019'!AH12-'2019 СМП - Альфа_01_01_2019'!AH12-'2019 СМП - Согаз_01_01_2019'!AH12</f>
        <v>0</v>
      </c>
      <c r="AI12" s="39">
        <f>'2019 СМП - План_01_01_2019'!AI12-'2019 СМП - Альфа_01_01_2019'!AI12-'2019 СМП - Согаз_01_01_2019'!AI12</f>
        <v>0</v>
      </c>
      <c r="AJ12" s="39">
        <f>'2019 СМП - План_01_01_2019'!AJ12-'2019 СМП - Альфа_01_01_2019'!AJ12-'2019 СМП - Согаз_01_01_2019'!AJ12</f>
        <v>0</v>
      </c>
      <c r="AK12" s="39">
        <f>'2019 СМП - План_01_01_2019'!AK12-'2019 СМП - Альфа_01_01_2019'!AK12-'2019 СМП - Согаз_01_01_2019'!AK12</f>
        <v>0</v>
      </c>
      <c r="AL12" s="39">
        <f>'2019 СМП - План_01_01_2019'!AL12-'2019 СМП - Альфа_01_01_2019'!AL12-'2019 СМП - Согаз_01_01_2019'!AL12</f>
        <v>0</v>
      </c>
      <c r="AM12" s="39">
        <f>'2019 СМП - План_01_01_2019'!AM12-'2019 СМП - Альфа_01_01_2019'!AM12-'2019 СМП - Согаз_01_01_2019'!AM12</f>
        <v>0</v>
      </c>
      <c r="AN12" s="39">
        <f>'2019 СМП - План_01_01_2019'!AN12-'2019 СМП - Альфа_01_01_2019'!AN12-'2019 СМП - Согаз_01_01_2019'!AN12</f>
        <v>0</v>
      </c>
      <c r="AO12" s="39">
        <f>'2019 СМП - План_01_01_2019'!AO12-'2019 СМП - Альфа_01_01_2019'!AO12-'2019 СМП - Согаз_01_01_2019'!AO12</f>
        <v>0</v>
      </c>
      <c r="AP12" s="39">
        <f>'2019 СМП - План_01_01_2019'!AP12-'2019 СМП - Альфа_01_01_2019'!AP12-'2019 СМП - Согаз_01_01_2019'!AP12</f>
        <v>0</v>
      </c>
      <c r="AQ12" s="39">
        <f>'2019 СМП - План_01_01_2019'!AQ12-'2019 СМП - Альфа_01_01_2019'!AQ12-'2019 СМП - Согаз_01_01_2019'!AQ12</f>
        <v>0</v>
      </c>
      <c r="AR12" s="39">
        <f>'2019 СМП - План_01_01_2019'!AR12-'2019 СМП - Альфа_01_01_2019'!AR12-'2019 СМП - Согаз_01_01_2019'!AR12</f>
        <v>0</v>
      </c>
      <c r="AS12" s="39">
        <f>'2019 СМП - План_01_01_2019'!AS12-'2019 СМП - Альфа_01_01_2019'!AS12-'2019 СМП - Согаз_01_01_2019'!AS12</f>
        <v>0</v>
      </c>
      <c r="AT12" s="57">
        <f>'2019 СМП - План_01_01_2019'!AT12-'2019 СМП - Альфа_01_01_2019'!AT12-'2019 СМП - Согаз_01_01_2019'!AT12</f>
        <v>0</v>
      </c>
      <c r="AU12" s="57">
        <f>'2019 СМП - План_01_01_2019'!AU12-'2019 СМП - Альфа_01_01_2019'!AU12-'2019 СМП - Согаз_01_01_2019'!AU12</f>
        <v>0</v>
      </c>
      <c r="AV12" s="57">
        <f>'2019 СМП - План_01_01_2019'!AV12-'2019 СМП - Альфа_01_01_2019'!AV12-'2019 СМП - Согаз_01_01_2019'!AV12</f>
        <v>0</v>
      </c>
      <c r="AW12" s="57">
        <f>'2019 СМП - План_01_01_2019'!AW12-'2019 СМП - Альфа_01_01_2019'!AW12-'2019 СМП - Согаз_01_01_2019'!AW12</f>
        <v>0</v>
      </c>
      <c r="AX12" s="57">
        <f>'2019 СМП - План_01_01_2019'!AX12-'2019 СМП - Альфа_01_01_2019'!AX12-'2019 СМП - Согаз_01_01_2019'!AX12</f>
        <v>0</v>
      </c>
      <c r="AY12" s="57">
        <f>'2019 СМП - План_01_01_2019'!AY12-'2019 СМП - Альфа_01_01_2019'!AY12-'2019 СМП - Согаз_01_01_2019'!AY12</f>
        <v>0</v>
      </c>
      <c r="AZ12" s="57">
        <f>'2019 СМП - План_01_01_2019'!AZ12-'2019 СМП - Альфа_01_01_2019'!AZ12-'2019 СМП - Согаз_01_01_2019'!AZ12</f>
        <v>0</v>
      </c>
      <c r="BA12" s="57">
        <f>'2019 СМП - План_01_01_2019'!BA12-'2019 СМП - Альфа_01_01_2019'!BA12-'2019 СМП - Согаз_01_01_2019'!BA12</f>
        <v>0</v>
      </c>
      <c r="BB12" s="57">
        <f>'2019 СМП - План_01_01_2019'!BB12-'2019 СМП - Альфа_01_01_2019'!BB12-'2019 СМП - Согаз_01_01_2019'!BB12</f>
        <v>0</v>
      </c>
      <c r="BC12" s="57">
        <f>'2019 СМП - План_01_01_2019'!BC12-'2019 СМП - Альфа_01_01_2019'!BC12-'2019 СМП - Согаз_01_01_2019'!BC12</f>
        <v>0</v>
      </c>
      <c r="BD12" s="57">
        <f>'2019 СМП - План_01_01_2019'!BD12-'2019 СМП - Альфа_01_01_2019'!BD12-'2019 СМП - Согаз_01_01_2019'!BD12</f>
        <v>0</v>
      </c>
      <c r="BE12" s="57">
        <f>'2019 СМП - План_01_01_2019'!BE12-'2019 СМП - Альфа_01_01_2019'!BE12-'2019 СМП - Согаз_01_01_2019'!BE12</f>
        <v>0</v>
      </c>
      <c r="BF12" s="39">
        <f>'2019 СМП - План_01_01_2019'!BF12-'2019 СМП - Альфа_01_01_2019'!BF12-'2019 СМП - Согаз_01_01_2019'!BF12</f>
        <v>0</v>
      </c>
      <c r="BG12" s="39">
        <f>'2019 СМП - План_01_01_2019'!BG12-'2019 СМП - Альфа_01_01_2019'!BG12-'2019 СМП - Согаз_01_01_2019'!BG12</f>
        <v>0</v>
      </c>
      <c r="BH12" s="39">
        <f>'2019 СМП - План_01_01_2019'!BH12-'2019 СМП - Альфа_01_01_2019'!BH12-'2019 СМП - Согаз_01_01_2019'!BH12</f>
        <v>0</v>
      </c>
      <c r="BI12" s="39">
        <f>'2019 СМП - План_01_01_2019'!BI12-'2019 СМП - Альфа_01_01_2019'!BI12-'2019 СМП - Согаз_01_01_2019'!BI12</f>
        <v>0</v>
      </c>
      <c r="BJ12" s="39">
        <f>'2019 СМП - План_01_01_2019'!BJ12-'2019 СМП - Альфа_01_01_2019'!BJ12-'2019 СМП - Согаз_01_01_2019'!BJ12</f>
        <v>0</v>
      </c>
      <c r="BK12" s="39">
        <f>'2019 СМП - План_01_01_2019'!BK12-'2019 СМП - Альфа_01_01_2019'!BK12-'2019 СМП - Согаз_01_01_2019'!BK12</f>
        <v>0</v>
      </c>
      <c r="BL12" s="39">
        <f>'2019 СМП - План_01_01_2019'!BL12-'2019 СМП - Альфа_01_01_2019'!BL12-'2019 СМП - Согаз_01_01_2019'!BL12</f>
        <v>0</v>
      </c>
      <c r="BM12" s="39">
        <f>'2019 СМП - План_01_01_2019'!BM12-'2019 СМП - Альфа_01_01_2019'!BM12-'2019 СМП - Согаз_01_01_2019'!BM12</f>
        <v>0</v>
      </c>
      <c r="BN12" s="4">
        <f>'2019 СМП - План_01_01_2019'!BN12-'2019 СМП - Альфа_01_01_2019'!BN12-'2019 СМП - Согаз_01_01_2019'!BN12</f>
        <v>0</v>
      </c>
      <c r="BO12" s="4">
        <f>'2019 СМП - План_01_01_2019'!BO12-'2019 СМП - Альфа_01_01_2019'!BO12-'2019 СМП - Согаз_01_01_2019'!BO12</f>
        <v>0</v>
      </c>
      <c r="BP12" s="4">
        <f>'2019 СМП - План_01_01_2019'!BP12-'2019 СМП - Альфа_01_01_2019'!BP12-'2019 СМП - Согаз_01_01_2019'!BP12</f>
        <v>0</v>
      </c>
      <c r="BQ12" s="56">
        <f>'2019 СМП - План_01_01_2019'!BQ12-'2019 СМП - Альфа_01_01_2019'!BQ12-'2019 СМП - Согаз_01_01_2019'!BQ12</f>
        <v>0</v>
      </c>
      <c r="BR12" s="25">
        <f>'2019 СМП - План_01_01_2019'!BR12-'2019 СМП - Альфа_01_01_2019'!BR12-'2019 СМП - Согаз_01_01_2019'!BR12</f>
        <v>0</v>
      </c>
      <c r="BS12" s="25">
        <f>'2019 СМП - План_01_01_2019'!BS12-'2019 СМП - Альфа_01_01_2019'!BS12-'2019 СМП - Согаз_01_01_2019'!BS12</f>
        <v>0</v>
      </c>
      <c r="BT12" s="25">
        <f>'2019 СМП - План_01_01_2019'!BT12-'2019 СМП - Альфа_01_01_2019'!BT12-'2019 СМП - Согаз_01_01_2019'!BT12</f>
        <v>0</v>
      </c>
      <c r="BU12" s="25">
        <f>'2019 СМП - План_01_01_2019'!BU12-'2019 СМП - Альфа_01_01_2019'!BU12-'2019 СМП - Согаз_01_01_2019'!BU12</f>
        <v>0</v>
      </c>
      <c r="BV12" s="25">
        <f>'2019 СМП - План_01_01_2019'!BV12-'2019 СМП - Альфа_01_01_2019'!BV12-'2019 СМП - Согаз_01_01_2019'!BV12</f>
        <v>0</v>
      </c>
      <c r="BW12" s="22">
        <f>'2019 СМП - План_01_01_2019'!BW12-'2019 СМП - Альфа_01_01_2019'!BW12-'2019 СМП - Согаз_01_01_2019'!BW12</f>
        <v>0</v>
      </c>
      <c r="BX12" s="23">
        <f>'2019 СМП - План_01_01_2019'!BX12-'2019 СМП - Альфа_01_01_2019'!BX12-'2019 СМП - Согаз_01_01_2019'!BX12</f>
        <v>0</v>
      </c>
      <c r="BY12" s="24">
        <f>'2019 СМП - План_01_01_2019'!BY12-'2019 СМП - Альфа_01_01_2019'!BY12-'2019 СМП - Согаз_01_01_2019'!BY12</f>
        <v>0</v>
      </c>
      <c r="BZ12" s="24">
        <f>'2019 СМП - План_01_01_2019'!BZ12-'2019 СМП - Альфа_01_01_2019'!BZ12-'2019 СМП - Согаз_01_01_2019'!BZ12</f>
        <v>0</v>
      </c>
      <c r="CA12" s="24">
        <f>'2019 СМП - План_01_01_2019'!CA12-'2019 СМП - Альфа_01_01_2019'!CA12-'2019 СМП - Согаз_01_01_2019'!CA12</f>
        <v>0</v>
      </c>
      <c r="CB12" s="12"/>
      <c r="CC12" s="12"/>
    </row>
    <row r="13" spans="1:85" s="7" customFormat="1" ht="18" customHeight="1">
      <c r="A13" s="37">
        <f t="shared" si="3"/>
        <v>5</v>
      </c>
      <c r="B13" s="38" t="s">
        <v>6</v>
      </c>
      <c r="C13" s="37" t="s">
        <v>14</v>
      </c>
      <c r="D13" s="39">
        <f>'2019 СМП - План_01_01_2019'!D13-'2019 СМП - Альфа_01_01_2019'!D13-'2019 СМП - Согаз_01_01_2019'!D13</f>
        <v>0</v>
      </c>
      <c r="E13" s="39">
        <f>'2019 СМП - План_01_01_2019'!E13-'2019 СМП - Альфа_01_01_2019'!E13-'2019 СМП - Согаз_01_01_2019'!E13</f>
        <v>0</v>
      </c>
      <c r="F13" s="39">
        <f>'2019 СМП - План_01_01_2019'!F13-'2019 СМП - Альфа_01_01_2019'!F13-'2019 СМП - Согаз_01_01_2019'!F13</f>
        <v>0</v>
      </c>
      <c r="G13" s="39">
        <f>'2019 СМП - План_01_01_2019'!G13-'2019 СМП - Альфа_01_01_2019'!G13-'2019 СМП - Согаз_01_01_2019'!G13</f>
        <v>0</v>
      </c>
      <c r="H13" s="39">
        <f>'2019 СМП - План_01_01_2019'!H13-'2019 СМП - Альфа_01_01_2019'!H13-'2019 СМП - Согаз_01_01_2019'!H13</f>
        <v>0</v>
      </c>
      <c r="I13" s="39">
        <f>'2019 СМП - План_01_01_2019'!I13-'2019 СМП - Альфа_01_01_2019'!I13-'2019 СМП - Согаз_01_01_2019'!I13</f>
        <v>0</v>
      </c>
      <c r="J13" s="39">
        <f>'2019 СМП - План_01_01_2019'!J13-'2019 СМП - Альфа_01_01_2019'!J13-'2019 СМП - Согаз_01_01_2019'!J13</f>
        <v>0</v>
      </c>
      <c r="K13" s="39">
        <f>'2019 СМП - План_01_01_2019'!K13-'2019 СМП - Альфа_01_01_2019'!K13-'2019 СМП - Согаз_01_01_2019'!K13</f>
        <v>0</v>
      </c>
      <c r="L13" s="39">
        <f>'2019 СМП - План_01_01_2019'!L13-'2019 СМП - Альфа_01_01_2019'!L13-'2019 СМП - Согаз_01_01_2019'!L13</f>
        <v>0</v>
      </c>
      <c r="M13" s="39">
        <f>'2019 СМП - План_01_01_2019'!M13-'2019 СМП - Альфа_01_01_2019'!M13-'2019 СМП - Согаз_01_01_2019'!M13</f>
        <v>0</v>
      </c>
      <c r="N13" s="39">
        <f>'2019 СМП - План_01_01_2019'!N13-'2019 СМП - Альфа_01_01_2019'!N13-'2019 СМП - Согаз_01_01_2019'!N13</f>
        <v>0</v>
      </c>
      <c r="O13" s="39">
        <f>'2019 СМП - План_01_01_2019'!O13-'2019 СМП - Альфа_01_01_2019'!O13-'2019 СМП - Согаз_01_01_2019'!O13</f>
        <v>0</v>
      </c>
      <c r="P13" s="39">
        <f>'2019 СМП - План_01_01_2019'!P13-'2019 СМП - Альфа_01_01_2019'!P13-'2019 СМП - Согаз_01_01_2019'!P13</f>
        <v>0</v>
      </c>
      <c r="Q13" s="39">
        <f>'2019 СМП - План_01_01_2019'!Q13-'2019 СМП - Альфа_01_01_2019'!Q13-'2019 СМП - Согаз_01_01_2019'!Q13</f>
        <v>0</v>
      </c>
      <c r="R13" s="39">
        <f>'2019 СМП - План_01_01_2019'!R13-'2019 СМП - Альфа_01_01_2019'!R13-'2019 СМП - Согаз_01_01_2019'!R13</f>
        <v>0</v>
      </c>
      <c r="S13" s="39">
        <f>'2019 СМП - План_01_01_2019'!S13-'2019 СМП - Альфа_01_01_2019'!S13-'2019 СМП - Согаз_01_01_2019'!S13</f>
        <v>0</v>
      </c>
      <c r="T13" s="39">
        <f>'2019 СМП - План_01_01_2019'!T13-'2019 СМП - Альфа_01_01_2019'!T13-'2019 СМП - Согаз_01_01_2019'!T13</f>
        <v>0</v>
      </c>
      <c r="U13" s="39">
        <f>'2019 СМП - План_01_01_2019'!U13-'2019 СМП - Альфа_01_01_2019'!U13-'2019 СМП - Согаз_01_01_2019'!U13</f>
        <v>0</v>
      </c>
      <c r="V13" s="39">
        <f>'2019 СМП - План_01_01_2019'!V13-'2019 СМП - Альфа_01_01_2019'!V13-'2019 СМП - Согаз_01_01_2019'!V13</f>
        <v>0</v>
      </c>
      <c r="W13" s="39">
        <f>'2019 СМП - План_01_01_2019'!W13-'2019 СМП - Альфа_01_01_2019'!W13-'2019 СМП - Согаз_01_01_2019'!W13</f>
        <v>0</v>
      </c>
      <c r="X13" s="39">
        <f>'2019 СМП - План_01_01_2019'!X13-'2019 СМП - Альфа_01_01_2019'!X13-'2019 СМП - Согаз_01_01_2019'!X13</f>
        <v>0</v>
      </c>
      <c r="Y13" s="39">
        <f>'2019 СМП - План_01_01_2019'!Y13-'2019 СМП - Альфа_01_01_2019'!Y13-'2019 СМП - Согаз_01_01_2019'!Y13</f>
        <v>0</v>
      </c>
      <c r="Z13" s="39">
        <f>'2019 СМП - План_01_01_2019'!Z13-'2019 СМП - Альфа_01_01_2019'!Z13-'2019 СМП - Согаз_01_01_2019'!Z13</f>
        <v>0</v>
      </c>
      <c r="AA13" s="39">
        <f>'2019 СМП - План_01_01_2019'!AA13-'2019 СМП - Альфа_01_01_2019'!AA13-'2019 СМП - Согаз_01_01_2019'!AA13</f>
        <v>0</v>
      </c>
      <c r="AB13" s="39">
        <f>'2019 СМП - План_01_01_2019'!AB13-'2019 СМП - Альфа_01_01_2019'!AB13-'2019 СМП - Согаз_01_01_2019'!AB13</f>
        <v>0</v>
      </c>
      <c r="AC13" s="39">
        <f>'2019 СМП - План_01_01_2019'!AC13-'2019 СМП - Альфа_01_01_2019'!AC13-'2019 СМП - Согаз_01_01_2019'!AC13</f>
        <v>0</v>
      </c>
      <c r="AD13" s="57">
        <f>'2019 СМП - План_01_01_2019'!AD13-'2019 СМП - Альфа_01_01_2019'!AD13-'2019 СМП - Согаз_01_01_2019'!AD13</f>
        <v>0</v>
      </c>
      <c r="AE13" s="57">
        <f>'2019 СМП - План_01_01_2019'!AE13-'2019 СМП - Альфа_01_01_2019'!AE13-'2019 СМП - Согаз_01_01_2019'!AE13</f>
        <v>0</v>
      </c>
      <c r="AF13" s="39">
        <f>'2019 СМП - План_01_01_2019'!AF13-'2019 СМП - Альфа_01_01_2019'!AF13-'2019 СМП - Согаз_01_01_2019'!AF13</f>
        <v>0</v>
      </c>
      <c r="AG13" s="39">
        <f>'2019 СМП - План_01_01_2019'!AG13-'2019 СМП - Альфа_01_01_2019'!AG13-'2019 СМП - Согаз_01_01_2019'!AG13</f>
        <v>0</v>
      </c>
      <c r="AH13" s="39">
        <f>'2019 СМП - План_01_01_2019'!AH13-'2019 СМП - Альфа_01_01_2019'!AH13-'2019 СМП - Согаз_01_01_2019'!AH13</f>
        <v>0</v>
      </c>
      <c r="AI13" s="39">
        <f>'2019 СМП - План_01_01_2019'!AI13-'2019 СМП - Альфа_01_01_2019'!AI13-'2019 СМП - Согаз_01_01_2019'!AI13</f>
        <v>0</v>
      </c>
      <c r="AJ13" s="39">
        <f>'2019 СМП - План_01_01_2019'!AJ13-'2019 СМП - Альфа_01_01_2019'!AJ13-'2019 СМП - Согаз_01_01_2019'!AJ13</f>
        <v>0</v>
      </c>
      <c r="AK13" s="39">
        <f>'2019 СМП - План_01_01_2019'!AK13-'2019 СМП - Альфа_01_01_2019'!AK13-'2019 СМП - Согаз_01_01_2019'!AK13</f>
        <v>0</v>
      </c>
      <c r="AL13" s="39">
        <f>'2019 СМП - План_01_01_2019'!AL13-'2019 СМП - Альфа_01_01_2019'!AL13-'2019 СМП - Согаз_01_01_2019'!AL13</f>
        <v>0</v>
      </c>
      <c r="AM13" s="39">
        <f>'2019 СМП - План_01_01_2019'!AM13-'2019 СМП - Альфа_01_01_2019'!AM13-'2019 СМП - Согаз_01_01_2019'!AM13</f>
        <v>0</v>
      </c>
      <c r="AN13" s="39">
        <f>'2019 СМП - План_01_01_2019'!AN13-'2019 СМП - Альфа_01_01_2019'!AN13-'2019 СМП - Согаз_01_01_2019'!AN13</f>
        <v>0</v>
      </c>
      <c r="AO13" s="39">
        <f>'2019 СМП - План_01_01_2019'!AO13-'2019 СМП - Альфа_01_01_2019'!AO13-'2019 СМП - Согаз_01_01_2019'!AO13</f>
        <v>0</v>
      </c>
      <c r="AP13" s="39">
        <f>'2019 СМП - План_01_01_2019'!AP13-'2019 СМП - Альфа_01_01_2019'!AP13-'2019 СМП - Согаз_01_01_2019'!AP13</f>
        <v>0</v>
      </c>
      <c r="AQ13" s="39">
        <f>'2019 СМП - План_01_01_2019'!AQ13-'2019 СМП - Альфа_01_01_2019'!AQ13-'2019 СМП - Согаз_01_01_2019'!AQ13</f>
        <v>0</v>
      </c>
      <c r="AR13" s="39">
        <f>'2019 СМП - План_01_01_2019'!AR13-'2019 СМП - Альфа_01_01_2019'!AR13-'2019 СМП - Согаз_01_01_2019'!AR13</f>
        <v>0</v>
      </c>
      <c r="AS13" s="39">
        <f>'2019 СМП - План_01_01_2019'!AS13-'2019 СМП - Альфа_01_01_2019'!AS13-'2019 СМП - Согаз_01_01_2019'!AS13</f>
        <v>0</v>
      </c>
      <c r="AT13" s="57">
        <f>'2019 СМП - План_01_01_2019'!AT13-'2019 СМП - Альфа_01_01_2019'!AT13-'2019 СМП - Согаз_01_01_2019'!AT13</f>
        <v>0</v>
      </c>
      <c r="AU13" s="57">
        <f>'2019 СМП - План_01_01_2019'!AU13-'2019 СМП - Альфа_01_01_2019'!AU13-'2019 СМП - Согаз_01_01_2019'!AU13</f>
        <v>0</v>
      </c>
      <c r="AV13" s="57">
        <f>'2019 СМП - План_01_01_2019'!AV13-'2019 СМП - Альфа_01_01_2019'!AV13-'2019 СМП - Согаз_01_01_2019'!AV13</f>
        <v>0</v>
      </c>
      <c r="AW13" s="57">
        <f>'2019 СМП - План_01_01_2019'!AW13-'2019 СМП - Альфа_01_01_2019'!AW13-'2019 СМП - Согаз_01_01_2019'!AW13</f>
        <v>0</v>
      </c>
      <c r="AX13" s="57">
        <f>'2019 СМП - План_01_01_2019'!AX13-'2019 СМП - Альфа_01_01_2019'!AX13-'2019 СМП - Согаз_01_01_2019'!AX13</f>
        <v>0</v>
      </c>
      <c r="AY13" s="57">
        <f>'2019 СМП - План_01_01_2019'!AY13-'2019 СМП - Альфа_01_01_2019'!AY13-'2019 СМП - Согаз_01_01_2019'!AY13</f>
        <v>0</v>
      </c>
      <c r="AZ13" s="57">
        <f>'2019 СМП - План_01_01_2019'!AZ13-'2019 СМП - Альфа_01_01_2019'!AZ13-'2019 СМП - Согаз_01_01_2019'!AZ13</f>
        <v>0</v>
      </c>
      <c r="BA13" s="57">
        <f>'2019 СМП - План_01_01_2019'!BA13-'2019 СМП - Альфа_01_01_2019'!BA13-'2019 СМП - Согаз_01_01_2019'!BA13</f>
        <v>0</v>
      </c>
      <c r="BB13" s="57">
        <f>'2019 СМП - План_01_01_2019'!BB13-'2019 СМП - Альфа_01_01_2019'!BB13-'2019 СМП - Согаз_01_01_2019'!BB13</f>
        <v>0</v>
      </c>
      <c r="BC13" s="57">
        <f>'2019 СМП - План_01_01_2019'!BC13-'2019 СМП - Альфа_01_01_2019'!BC13-'2019 СМП - Согаз_01_01_2019'!BC13</f>
        <v>0</v>
      </c>
      <c r="BD13" s="57">
        <f>'2019 СМП - План_01_01_2019'!BD13-'2019 СМП - Альфа_01_01_2019'!BD13-'2019 СМП - Согаз_01_01_2019'!BD13</f>
        <v>0</v>
      </c>
      <c r="BE13" s="57">
        <f>'2019 СМП - План_01_01_2019'!BE13-'2019 СМП - Альфа_01_01_2019'!BE13-'2019 СМП - Согаз_01_01_2019'!BE13</f>
        <v>0</v>
      </c>
      <c r="BF13" s="39">
        <f>'2019 СМП - План_01_01_2019'!BF13-'2019 СМП - Альфа_01_01_2019'!BF13-'2019 СМП - Согаз_01_01_2019'!BF13</f>
        <v>0</v>
      </c>
      <c r="BG13" s="39">
        <f>'2019 СМП - План_01_01_2019'!BG13-'2019 СМП - Альфа_01_01_2019'!BG13-'2019 СМП - Согаз_01_01_2019'!BG13</f>
        <v>0</v>
      </c>
      <c r="BH13" s="39">
        <f>'2019 СМП - План_01_01_2019'!BH13-'2019 СМП - Альфа_01_01_2019'!BH13-'2019 СМП - Согаз_01_01_2019'!BH13</f>
        <v>0</v>
      </c>
      <c r="BI13" s="39">
        <f>'2019 СМП - План_01_01_2019'!BI13-'2019 СМП - Альфа_01_01_2019'!BI13-'2019 СМП - Согаз_01_01_2019'!BI13</f>
        <v>0</v>
      </c>
      <c r="BJ13" s="39">
        <f>'2019 СМП - План_01_01_2019'!BJ13-'2019 СМП - Альфа_01_01_2019'!BJ13-'2019 СМП - Согаз_01_01_2019'!BJ13</f>
        <v>0</v>
      </c>
      <c r="BK13" s="39">
        <f>'2019 СМП - План_01_01_2019'!BK13-'2019 СМП - Альфа_01_01_2019'!BK13-'2019 СМП - Согаз_01_01_2019'!BK13</f>
        <v>0</v>
      </c>
      <c r="BL13" s="39">
        <f>'2019 СМП - План_01_01_2019'!BL13-'2019 СМП - Альфа_01_01_2019'!BL13-'2019 СМП - Согаз_01_01_2019'!BL13</f>
        <v>0</v>
      </c>
      <c r="BM13" s="39">
        <f>'2019 СМП - План_01_01_2019'!BM13-'2019 СМП - Альфа_01_01_2019'!BM13-'2019 СМП - Согаз_01_01_2019'!BM13</f>
        <v>0</v>
      </c>
      <c r="BN13" s="4">
        <f>'2019 СМП - План_01_01_2019'!BN13-'2019 СМП - Альфа_01_01_2019'!BN13-'2019 СМП - Согаз_01_01_2019'!BN13</f>
        <v>0</v>
      </c>
      <c r="BO13" s="4">
        <f>'2019 СМП - План_01_01_2019'!BO13-'2019 СМП - Альфа_01_01_2019'!BO13-'2019 СМП - Согаз_01_01_2019'!BO13</f>
        <v>0</v>
      </c>
      <c r="BP13" s="4">
        <f>'2019 СМП - План_01_01_2019'!BP13-'2019 СМП - Альфа_01_01_2019'!BP13-'2019 СМП - Согаз_01_01_2019'!BP13</f>
        <v>0</v>
      </c>
      <c r="BQ13" s="56">
        <f>'2019 СМП - План_01_01_2019'!BQ13-'2019 СМП - Альфа_01_01_2019'!BQ13-'2019 СМП - Согаз_01_01_2019'!BQ13</f>
        <v>0</v>
      </c>
      <c r="BR13" s="25">
        <f>'2019 СМП - План_01_01_2019'!BR13-'2019 СМП - Альфа_01_01_2019'!BR13-'2019 СМП - Согаз_01_01_2019'!BR13</f>
        <v>0</v>
      </c>
      <c r="BS13" s="25">
        <f>'2019 СМП - План_01_01_2019'!BS13-'2019 СМП - Альфа_01_01_2019'!BS13-'2019 СМП - Согаз_01_01_2019'!BS13</f>
        <v>0</v>
      </c>
      <c r="BT13" s="25">
        <f>'2019 СМП - План_01_01_2019'!BT13-'2019 СМП - Альфа_01_01_2019'!BT13-'2019 СМП - Согаз_01_01_2019'!BT13</f>
        <v>0</v>
      </c>
      <c r="BU13" s="25">
        <f>'2019 СМП - План_01_01_2019'!BU13-'2019 СМП - Альфа_01_01_2019'!BU13-'2019 СМП - Согаз_01_01_2019'!BU13</f>
        <v>0</v>
      </c>
      <c r="BV13" s="25">
        <f>'2019 СМП - План_01_01_2019'!BV13-'2019 СМП - Альфа_01_01_2019'!BV13-'2019 СМП - Согаз_01_01_2019'!BV13</f>
        <v>0</v>
      </c>
      <c r="BW13" s="22">
        <f>'2019 СМП - План_01_01_2019'!BW13-'2019 СМП - Альфа_01_01_2019'!BW13-'2019 СМП - Согаз_01_01_2019'!BW13</f>
        <v>0</v>
      </c>
      <c r="BX13" s="23">
        <f>'2019 СМП - План_01_01_2019'!BX13-'2019 СМП - Альфа_01_01_2019'!BX13-'2019 СМП - Согаз_01_01_2019'!BX13</f>
        <v>0</v>
      </c>
      <c r="BY13" s="24">
        <f>'2019 СМП - План_01_01_2019'!BY13-'2019 СМП - Альфа_01_01_2019'!BY13-'2019 СМП - Согаз_01_01_2019'!BY13</f>
        <v>0</v>
      </c>
      <c r="BZ13" s="24">
        <f>'2019 СМП - План_01_01_2019'!BZ13-'2019 СМП - Альфа_01_01_2019'!BZ13-'2019 СМП - Согаз_01_01_2019'!BZ13</f>
        <v>0</v>
      </c>
      <c r="CA13" s="24">
        <f>'2019 СМП - План_01_01_2019'!CA13-'2019 СМП - Альфа_01_01_2019'!CA13-'2019 СМП - Согаз_01_01_2019'!CA13</f>
        <v>0</v>
      </c>
      <c r="CB13" s="12"/>
      <c r="CC13" s="12"/>
    </row>
    <row r="14" spans="1:85" s="7" customFormat="1" ht="18" customHeight="1">
      <c r="A14" s="37">
        <f t="shared" si="3"/>
        <v>6</v>
      </c>
      <c r="B14" s="38" t="s">
        <v>7</v>
      </c>
      <c r="C14" s="37" t="s">
        <v>15</v>
      </c>
      <c r="D14" s="39">
        <f>'2019 СМП - План_01_01_2019'!D14-'2019 СМП - Альфа_01_01_2019'!D14-'2019 СМП - Согаз_01_01_2019'!D14</f>
        <v>0</v>
      </c>
      <c r="E14" s="39">
        <f>'2019 СМП - План_01_01_2019'!E14-'2019 СМП - Альфа_01_01_2019'!E14-'2019 СМП - Согаз_01_01_2019'!E14</f>
        <v>0</v>
      </c>
      <c r="F14" s="39">
        <f>'2019 СМП - План_01_01_2019'!F14-'2019 СМП - Альфа_01_01_2019'!F14-'2019 СМП - Согаз_01_01_2019'!F14</f>
        <v>0</v>
      </c>
      <c r="G14" s="39">
        <f>'2019 СМП - План_01_01_2019'!G14-'2019 СМП - Альфа_01_01_2019'!G14-'2019 СМП - Согаз_01_01_2019'!G14</f>
        <v>0</v>
      </c>
      <c r="H14" s="39">
        <f>'2019 СМП - План_01_01_2019'!H14-'2019 СМП - Альфа_01_01_2019'!H14-'2019 СМП - Согаз_01_01_2019'!H14</f>
        <v>0</v>
      </c>
      <c r="I14" s="39">
        <f>'2019 СМП - План_01_01_2019'!I14-'2019 СМП - Альфа_01_01_2019'!I14-'2019 СМП - Согаз_01_01_2019'!I14</f>
        <v>0</v>
      </c>
      <c r="J14" s="39">
        <f>'2019 СМП - План_01_01_2019'!J14-'2019 СМП - Альфа_01_01_2019'!J14-'2019 СМП - Согаз_01_01_2019'!J14</f>
        <v>0</v>
      </c>
      <c r="K14" s="39">
        <f>'2019 СМП - План_01_01_2019'!K14-'2019 СМП - Альфа_01_01_2019'!K14-'2019 СМП - Согаз_01_01_2019'!K14</f>
        <v>0</v>
      </c>
      <c r="L14" s="39">
        <f>'2019 СМП - План_01_01_2019'!L14-'2019 СМП - Альфа_01_01_2019'!L14-'2019 СМП - Согаз_01_01_2019'!L14</f>
        <v>0</v>
      </c>
      <c r="M14" s="39">
        <f>'2019 СМП - План_01_01_2019'!M14-'2019 СМП - Альфа_01_01_2019'!M14-'2019 СМП - Согаз_01_01_2019'!M14</f>
        <v>0</v>
      </c>
      <c r="N14" s="39">
        <f>'2019 СМП - План_01_01_2019'!N14-'2019 СМП - Альфа_01_01_2019'!N14-'2019 СМП - Согаз_01_01_2019'!N14</f>
        <v>0</v>
      </c>
      <c r="O14" s="39">
        <f>'2019 СМП - План_01_01_2019'!O14-'2019 СМП - Альфа_01_01_2019'!O14-'2019 СМП - Согаз_01_01_2019'!O14</f>
        <v>0</v>
      </c>
      <c r="P14" s="39">
        <f>'2019 СМП - План_01_01_2019'!P14-'2019 СМП - Альфа_01_01_2019'!P14-'2019 СМП - Согаз_01_01_2019'!P14</f>
        <v>0</v>
      </c>
      <c r="Q14" s="39">
        <f>'2019 СМП - План_01_01_2019'!Q14-'2019 СМП - Альфа_01_01_2019'!Q14-'2019 СМП - Согаз_01_01_2019'!Q14</f>
        <v>0</v>
      </c>
      <c r="R14" s="39">
        <f>'2019 СМП - План_01_01_2019'!R14-'2019 СМП - Альфа_01_01_2019'!R14-'2019 СМП - Согаз_01_01_2019'!R14</f>
        <v>0</v>
      </c>
      <c r="S14" s="39">
        <f>'2019 СМП - План_01_01_2019'!S14-'2019 СМП - Альфа_01_01_2019'!S14-'2019 СМП - Согаз_01_01_2019'!S14</f>
        <v>0</v>
      </c>
      <c r="T14" s="39">
        <f>'2019 СМП - План_01_01_2019'!T14-'2019 СМП - Альфа_01_01_2019'!T14-'2019 СМП - Согаз_01_01_2019'!T14</f>
        <v>0</v>
      </c>
      <c r="U14" s="39">
        <f>'2019 СМП - План_01_01_2019'!U14-'2019 СМП - Альфа_01_01_2019'!U14-'2019 СМП - Согаз_01_01_2019'!U14</f>
        <v>0</v>
      </c>
      <c r="V14" s="39">
        <f>'2019 СМП - План_01_01_2019'!V14-'2019 СМП - Альфа_01_01_2019'!V14-'2019 СМП - Согаз_01_01_2019'!V14</f>
        <v>0</v>
      </c>
      <c r="W14" s="39">
        <f>'2019 СМП - План_01_01_2019'!W14-'2019 СМП - Альфа_01_01_2019'!W14-'2019 СМП - Согаз_01_01_2019'!W14</f>
        <v>0</v>
      </c>
      <c r="X14" s="39">
        <f>'2019 СМП - План_01_01_2019'!X14-'2019 СМП - Альфа_01_01_2019'!X14-'2019 СМП - Согаз_01_01_2019'!X14</f>
        <v>0</v>
      </c>
      <c r="Y14" s="39">
        <f>'2019 СМП - План_01_01_2019'!Y14-'2019 СМП - Альфа_01_01_2019'!Y14-'2019 СМП - Согаз_01_01_2019'!Y14</f>
        <v>0</v>
      </c>
      <c r="Z14" s="39">
        <f>'2019 СМП - План_01_01_2019'!Z14-'2019 СМП - Альфа_01_01_2019'!Z14-'2019 СМП - Согаз_01_01_2019'!Z14</f>
        <v>0</v>
      </c>
      <c r="AA14" s="39">
        <f>'2019 СМП - План_01_01_2019'!AA14-'2019 СМП - Альфа_01_01_2019'!AA14-'2019 СМП - Согаз_01_01_2019'!AA14</f>
        <v>0</v>
      </c>
      <c r="AB14" s="39">
        <f>'2019 СМП - План_01_01_2019'!AB14-'2019 СМП - Альфа_01_01_2019'!AB14-'2019 СМП - Согаз_01_01_2019'!AB14</f>
        <v>0</v>
      </c>
      <c r="AC14" s="39">
        <f>'2019 СМП - План_01_01_2019'!AC14-'2019 СМП - Альфа_01_01_2019'!AC14-'2019 СМП - Согаз_01_01_2019'!AC14</f>
        <v>0</v>
      </c>
      <c r="AD14" s="57">
        <f>'2019 СМП - План_01_01_2019'!AD14-'2019 СМП - Альфа_01_01_2019'!AD14-'2019 СМП - Согаз_01_01_2019'!AD14</f>
        <v>0</v>
      </c>
      <c r="AE14" s="57">
        <f>'2019 СМП - План_01_01_2019'!AE14-'2019 СМП - Альфа_01_01_2019'!AE14-'2019 СМП - Согаз_01_01_2019'!AE14</f>
        <v>0</v>
      </c>
      <c r="AF14" s="39">
        <f>'2019 СМП - План_01_01_2019'!AF14-'2019 СМП - Альфа_01_01_2019'!AF14-'2019 СМП - Согаз_01_01_2019'!AF14</f>
        <v>0</v>
      </c>
      <c r="AG14" s="39">
        <f>'2019 СМП - План_01_01_2019'!AG14-'2019 СМП - Альфа_01_01_2019'!AG14-'2019 СМП - Согаз_01_01_2019'!AG14</f>
        <v>0</v>
      </c>
      <c r="AH14" s="39">
        <f>'2019 СМП - План_01_01_2019'!AH14-'2019 СМП - Альфа_01_01_2019'!AH14-'2019 СМП - Согаз_01_01_2019'!AH14</f>
        <v>0</v>
      </c>
      <c r="AI14" s="39">
        <f>'2019 СМП - План_01_01_2019'!AI14-'2019 СМП - Альфа_01_01_2019'!AI14-'2019 СМП - Согаз_01_01_2019'!AI14</f>
        <v>0</v>
      </c>
      <c r="AJ14" s="39">
        <f>'2019 СМП - План_01_01_2019'!AJ14-'2019 СМП - Альфа_01_01_2019'!AJ14-'2019 СМП - Согаз_01_01_2019'!AJ14</f>
        <v>0</v>
      </c>
      <c r="AK14" s="39">
        <f>'2019 СМП - План_01_01_2019'!AK14-'2019 СМП - Альфа_01_01_2019'!AK14-'2019 СМП - Согаз_01_01_2019'!AK14</f>
        <v>0</v>
      </c>
      <c r="AL14" s="39">
        <f>'2019 СМП - План_01_01_2019'!AL14-'2019 СМП - Альфа_01_01_2019'!AL14-'2019 СМП - Согаз_01_01_2019'!AL14</f>
        <v>0</v>
      </c>
      <c r="AM14" s="39">
        <f>'2019 СМП - План_01_01_2019'!AM14-'2019 СМП - Альфа_01_01_2019'!AM14-'2019 СМП - Согаз_01_01_2019'!AM14</f>
        <v>0</v>
      </c>
      <c r="AN14" s="39">
        <f>'2019 СМП - План_01_01_2019'!AN14-'2019 СМП - Альфа_01_01_2019'!AN14-'2019 СМП - Согаз_01_01_2019'!AN14</f>
        <v>0</v>
      </c>
      <c r="AO14" s="39">
        <f>'2019 СМП - План_01_01_2019'!AO14-'2019 СМП - Альфа_01_01_2019'!AO14-'2019 СМП - Согаз_01_01_2019'!AO14</f>
        <v>0</v>
      </c>
      <c r="AP14" s="39">
        <f>'2019 СМП - План_01_01_2019'!AP14-'2019 СМП - Альфа_01_01_2019'!AP14-'2019 СМП - Согаз_01_01_2019'!AP14</f>
        <v>0</v>
      </c>
      <c r="AQ14" s="39">
        <f>'2019 СМП - План_01_01_2019'!AQ14-'2019 СМП - Альфа_01_01_2019'!AQ14-'2019 СМП - Согаз_01_01_2019'!AQ14</f>
        <v>0</v>
      </c>
      <c r="AR14" s="39">
        <f>'2019 СМП - План_01_01_2019'!AR14-'2019 СМП - Альфа_01_01_2019'!AR14-'2019 СМП - Согаз_01_01_2019'!AR14</f>
        <v>0</v>
      </c>
      <c r="AS14" s="39">
        <f>'2019 СМП - План_01_01_2019'!AS14-'2019 СМП - Альфа_01_01_2019'!AS14-'2019 СМП - Согаз_01_01_2019'!AS14</f>
        <v>0</v>
      </c>
      <c r="AT14" s="57">
        <f>'2019 СМП - План_01_01_2019'!AT14-'2019 СМП - Альфа_01_01_2019'!AT14-'2019 СМП - Согаз_01_01_2019'!AT14</f>
        <v>0</v>
      </c>
      <c r="AU14" s="57">
        <f>'2019 СМП - План_01_01_2019'!AU14-'2019 СМП - Альфа_01_01_2019'!AU14-'2019 СМП - Согаз_01_01_2019'!AU14</f>
        <v>0</v>
      </c>
      <c r="AV14" s="57">
        <f>'2019 СМП - План_01_01_2019'!AV14-'2019 СМП - Альфа_01_01_2019'!AV14-'2019 СМП - Согаз_01_01_2019'!AV14</f>
        <v>0</v>
      </c>
      <c r="AW14" s="57">
        <f>'2019 СМП - План_01_01_2019'!AW14-'2019 СМП - Альфа_01_01_2019'!AW14-'2019 СМП - Согаз_01_01_2019'!AW14</f>
        <v>0</v>
      </c>
      <c r="AX14" s="57">
        <f>'2019 СМП - План_01_01_2019'!AX14-'2019 СМП - Альфа_01_01_2019'!AX14-'2019 СМП - Согаз_01_01_2019'!AX14</f>
        <v>0</v>
      </c>
      <c r="AY14" s="57">
        <f>'2019 СМП - План_01_01_2019'!AY14-'2019 СМП - Альфа_01_01_2019'!AY14-'2019 СМП - Согаз_01_01_2019'!AY14</f>
        <v>0</v>
      </c>
      <c r="AZ14" s="57">
        <f>'2019 СМП - План_01_01_2019'!AZ14-'2019 СМП - Альфа_01_01_2019'!AZ14-'2019 СМП - Согаз_01_01_2019'!AZ14</f>
        <v>0</v>
      </c>
      <c r="BA14" s="57">
        <f>'2019 СМП - План_01_01_2019'!BA14-'2019 СМП - Альфа_01_01_2019'!BA14-'2019 СМП - Согаз_01_01_2019'!BA14</f>
        <v>0</v>
      </c>
      <c r="BB14" s="57">
        <f>'2019 СМП - План_01_01_2019'!BB14-'2019 СМП - Альфа_01_01_2019'!BB14-'2019 СМП - Согаз_01_01_2019'!BB14</f>
        <v>0</v>
      </c>
      <c r="BC14" s="57">
        <f>'2019 СМП - План_01_01_2019'!BC14-'2019 СМП - Альфа_01_01_2019'!BC14-'2019 СМП - Согаз_01_01_2019'!BC14</f>
        <v>0</v>
      </c>
      <c r="BD14" s="57">
        <f>'2019 СМП - План_01_01_2019'!BD14-'2019 СМП - Альфа_01_01_2019'!BD14-'2019 СМП - Согаз_01_01_2019'!BD14</f>
        <v>0</v>
      </c>
      <c r="BE14" s="57">
        <f>'2019 СМП - План_01_01_2019'!BE14-'2019 СМП - Альфа_01_01_2019'!BE14-'2019 СМП - Согаз_01_01_2019'!BE14</f>
        <v>0</v>
      </c>
      <c r="BF14" s="39">
        <f>'2019 СМП - План_01_01_2019'!BF14-'2019 СМП - Альфа_01_01_2019'!BF14-'2019 СМП - Согаз_01_01_2019'!BF14</f>
        <v>0</v>
      </c>
      <c r="BG14" s="39">
        <f>'2019 СМП - План_01_01_2019'!BG14-'2019 СМП - Альфа_01_01_2019'!BG14-'2019 СМП - Согаз_01_01_2019'!BG14</f>
        <v>0</v>
      </c>
      <c r="BH14" s="39">
        <f>'2019 СМП - План_01_01_2019'!BH14-'2019 СМП - Альфа_01_01_2019'!BH14-'2019 СМП - Согаз_01_01_2019'!BH14</f>
        <v>0</v>
      </c>
      <c r="BI14" s="39">
        <f>'2019 СМП - План_01_01_2019'!BI14-'2019 СМП - Альфа_01_01_2019'!BI14-'2019 СМП - Согаз_01_01_2019'!BI14</f>
        <v>0</v>
      </c>
      <c r="BJ14" s="39">
        <f>'2019 СМП - План_01_01_2019'!BJ14-'2019 СМП - Альфа_01_01_2019'!BJ14-'2019 СМП - Согаз_01_01_2019'!BJ14</f>
        <v>0</v>
      </c>
      <c r="BK14" s="39">
        <f>'2019 СМП - План_01_01_2019'!BK14-'2019 СМП - Альфа_01_01_2019'!BK14-'2019 СМП - Согаз_01_01_2019'!BK14</f>
        <v>0</v>
      </c>
      <c r="BL14" s="39">
        <f>'2019 СМП - План_01_01_2019'!BL14-'2019 СМП - Альфа_01_01_2019'!BL14-'2019 СМП - Согаз_01_01_2019'!BL14</f>
        <v>0</v>
      </c>
      <c r="BM14" s="39">
        <f>'2019 СМП - План_01_01_2019'!BM14-'2019 СМП - Альфа_01_01_2019'!BM14-'2019 СМП - Согаз_01_01_2019'!BM14</f>
        <v>0</v>
      </c>
      <c r="BN14" s="4">
        <f>'2019 СМП - План_01_01_2019'!BN14-'2019 СМП - Альфа_01_01_2019'!BN14-'2019 СМП - Согаз_01_01_2019'!BN14</f>
        <v>0</v>
      </c>
      <c r="BO14" s="4">
        <f>'2019 СМП - План_01_01_2019'!BO14-'2019 СМП - Альфа_01_01_2019'!BO14-'2019 СМП - Согаз_01_01_2019'!BO14</f>
        <v>0</v>
      </c>
      <c r="BP14" s="4">
        <f>'2019 СМП - План_01_01_2019'!BP14-'2019 СМП - Альфа_01_01_2019'!BP14-'2019 СМП - Согаз_01_01_2019'!BP14</f>
        <v>0</v>
      </c>
      <c r="BQ14" s="56">
        <f>'2019 СМП - План_01_01_2019'!BQ14-'2019 СМП - Альфа_01_01_2019'!BQ14-'2019 СМП - Согаз_01_01_2019'!BQ14</f>
        <v>0</v>
      </c>
      <c r="BR14" s="25">
        <f>'2019 СМП - План_01_01_2019'!BR14-'2019 СМП - Альфа_01_01_2019'!BR14-'2019 СМП - Согаз_01_01_2019'!BR14</f>
        <v>0</v>
      </c>
      <c r="BS14" s="25">
        <f>'2019 СМП - План_01_01_2019'!BS14-'2019 СМП - Альфа_01_01_2019'!BS14-'2019 СМП - Согаз_01_01_2019'!BS14</f>
        <v>0</v>
      </c>
      <c r="BT14" s="25">
        <f>'2019 СМП - План_01_01_2019'!BT14-'2019 СМП - Альфа_01_01_2019'!BT14-'2019 СМП - Согаз_01_01_2019'!BT14</f>
        <v>0</v>
      </c>
      <c r="BU14" s="25">
        <f>'2019 СМП - План_01_01_2019'!BU14-'2019 СМП - Альфа_01_01_2019'!BU14-'2019 СМП - Согаз_01_01_2019'!BU14</f>
        <v>0</v>
      </c>
      <c r="BV14" s="25">
        <f>'2019 СМП - План_01_01_2019'!BV14-'2019 СМП - Альфа_01_01_2019'!BV14-'2019 СМП - Согаз_01_01_2019'!BV14</f>
        <v>0</v>
      </c>
      <c r="BW14" s="22">
        <f>'2019 СМП - План_01_01_2019'!BW14-'2019 СМП - Альфа_01_01_2019'!BW14-'2019 СМП - Согаз_01_01_2019'!BW14</f>
        <v>0</v>
      </c>
      <c r="BX14" s="23">
        <f>'2019 СМП - План_01_01_2019'!BX14-'2019 СМП - Альфа_01_01_2019'!BX14-'2019 СМП - Согаз_01_01_2019'!BX14</f>
        <v>0</v>
      </c>
      <c r="BY14" s="24">
        <f>'2019 СМП - План_01_01_2019'!BY14-'2019 СМП - Альфа_01_01_2019'!BY14-'2019 СМП - Согаз_01_01_2019'!BY14</f>
        <v>0</v>
      </c>
      <c r="BZ14" s="24">
        <f>'2019 СМП - План_01_01_2019'!BZ14-'2019 СМП - Альфа_01_01_2019'!BZ14-'2019 СМП - Согаз_01_01_2019'!BZ14</f>
        <v>0</v>
      </c>
      <c r="CA14" s="24">
        <f>'2019 СМП - План_01_01_2019'!CA14-'2019 СМП - Альфа_01_01_2019'!CA14-'2019 СМП - Согаз_01_01_2019'!CA14</f>
        <v>0</v>
      </c>
      <c r="CB14" s="12"/>
      <c r="CC14" s="12"/>
    </row>
    <row r="15" spans="1:85" s="7" customFormat="1" ht="18" customHeight="1">
      <c r="A15" s="37">
        <f t="shared" si="3"/>
        <v>7</v>
      </c>
      <c r="B15" s="38" t="s">
        <v>41</v>
      </c>
      <c r="C15" s="37">
        <v>419</v>
      </c>
      <c r="D15" s="39">
        <f>'2019 СМП - План_01_01_2019'!D15-'2019 СМП - Альфа_01_01_2019'!D15-'2019 СМП - Согаз_01_01_2019'!D15</f>
        <v>0</v>
      </c>
      <c r="E15" s="39">
        <f>'2019 СМП - План_01_01_2019'!E15-'2019 СМП - Альфа_01_01_2019'!E15-'2019 СМП - Согаз_01_01_2019'!E15</f>
        <v>0</v>
      </c>
      <c r="F15" s="39">
        <f>'2019 СМП - План_01_01_2019'!F15-'2019 СМП - Альфа_01_01_2019'!F15-'2019 СМП - Согаз_01_01_2019'!F15</f>
        <v>0</v>
      </c>
      <c r="G15" s="39">
        <f>'2019 СМП - План_01_01_2019'!G15-'2019 СМП - Альфа_01_01_2019'!G15-'2019 СМП - Согаз_01_01_2019'!G15</f>
        <v>0</v>
      </c>
      <c r="H15" s="39">
        <f>'2019 СМП - План_01_01_2019'!H15-'2019 СМП - Альфа_01_01_2019'!H15-'2019 СМП - Согаз_01_01_2019'!H15</f>
        <v>0</v>
      </c>
      <c r="I15" s="39">
        <f>'2019 СМП - План_01_01_2019'!I15-'2019 СМП - Альфа_01_01_2019'!I15-'2019 СМП - Согаз_01_01_2019'!I15</f>
        <v>0</v>
      </c>
      <c r="J15" s="39">
        <f>'2019 СМП - План_01_01_2019'!J15-'2019 СМП - Альфа_01_01_2019'!J15-'2019 СМП - Согаз_01_01_2019'!J15</f>
        <v>0</v>
      </c>
      <c r="K15" s="39">
        <f>'2019 СМП - План_01_01_2019'!K15-'2019 СМП - Альфа_01_01_2019'!K15-'2019 СМП - Согаз_01_01_2019'!K15</f>
        <v>0</v>
      </c>
      <c r="L15" s="39">
        <f>'2019 СМП - План_01_01_2019'!L15-'2019 СМП - Альфа_01_01_2019'!L15-'2019 СМП - Согаз_01_01_2019'!L15</f>
        <v>0</v>
      </c>
      <c r="M15" s="39">
        <f>'2019 СМП - План_01_01_2019'!M15-'2019 СМП - Альфа_01_01_2019'!M15-'2019 СМП - Согаз_01_01_2019'!M15</f>
        <v>0</v>
      </c>
      <c r="N15" s="39">
        <f>'2019 СМП - План_01_01_2019'!N15-'2019 СМП - Альфа_01_01_2019'!N15-'2019 СМП - Согаз_01_01_2019'!N15</f>
        <v>0</v>
      </c>
      <c r="O15" s="39">
        <f>'2019 СМП - План_01_01_2019'!O15-'2019 СМП - Альфа_01_01_2019'!O15-'2019 СМП - Согаз_01_01_2019'!O15</f>
        <v>0</v>
      </c>
      <c r="P15" s="39">
        <f>'2019 СМП - План_01_01_2019'!P15-'2019 СМП - Альфа_01_01_2019'!P15-'2019 СМП - Согаз_01_01_2019'!P15</f>
        <v>0</v>
      </c>
      <c r="Q15" s="39">
        <f>'2019 СМП - План_01_01_2019'!Q15-'2019 СМП - Альфа_01_01_2019'!Q15-'2019 СМП - Согаз_01_01_2019'!Q15</f>
        <v>0</v>
      </c>
      <c r="R15" s="39">
        <f>'2019 СМП - План_01_01_2019'!R15-'2019 СМП - Альфа_01_01_2019'!R15-'2019 СМП - Согаз_01_01_2019'!R15</f>
        <v>0</v>
      </c>
      <c r="S15" s="39">
        <f>'2019 СМП - План_01_01_2019'!S15-'2019 СМП - Альфа_01_01_2019'!S15-'2019 СМП - Согаз_01_01_2019'!S15</f>
        <v>0</v>
      </c>
      <c r="T15" s="39">
        <f>'2019 СМП - План_01_01_2019'!T15-'2019 СМП - Альфа_01_01_2019'!T15-'2019 СМП - Согаз_01_01_2019'!T15</f>
        <v>0</v>
      </c>
      <c r="U15" s="39">
        <f>'2019 СМП - План_01_01_2019'!U15-'2019 СМП - Альфа_01_01_2019'!U15-'2019 СМП - Согаз_01_01_2019'!U15</f>
        <v>0</v>
      </c>
      <c r="V15" s="39">
        <f>'2019 СМП - План_01_01_2019'!V15-'2019 СМП - Альфа_01_01_2019'!V15-'2019 СМП - Согаз_01_01_2019'!V15</f>
        <v>0</v>
      </c>
      <c r="W15" s="39">
        <f>'2019 СМП - План_01_01_2019'!W15-'2019 СМП - Альфа_01_01_2019'!W15-'2019 СМП - Согаз_01_01_2019'!W15</f>
        <v>0</v>
      </c>
      <c r="X15" s="39">
        <f>'2019 СМП - План_01_01_2019'!X15-'2019 СМП - Альфа_01_01_2019'!X15-'2019 СМП - Согаз_01_01_2019'!X15</f>
        <v>0</v>
      </c>
      <c r="Y15" s="39">
        <f>'2019 СМП - План_01_01_2019'!Y15-'2019 СМП - Альфа_01_01_2019'!Y15-'2019 СМП - Согаз_01_01_2019'!Y15</f>
        <v>0</v>
      </c>
      <c r="Z15" s="39">
        <f>'2019 СМП - План_01_01_2019'!Z15-'2019 СМП - Альфа_01_01_2019'!Z15-'2019 СМП - Согаз_01_01_2019'!Z15</f>
        <v>0</v>
      </c>
      <c r="AA15" s="39">
        <f>'2019 СМП - План_01_01_2019'!AA15-'2019 СМП - Альфа_01_01_2019'!AA15-'2019 СМП - Согаз_01_01_2019'!AA15</f>
        <v>0</v>
      </c>
      <c r="AB15" s="39">
        <f>'2019 СМП - План_01_01_2019'!AB15-'2019 СМП - Альфа_01_01_2019'!AB15-'2019 СМП - Согаз_01_01_2019'!AB15</f>
        <v>0</v>
      </c>
      <c r="AC15" s="39">
        <f>'2019 СМП - План_01_01_2019'!AC15-'2019 СМП - Альфа_01_01_2019'!AC15-'2019 СМП - Согаз_01_01_2019'!AC15</f>
        <v>0</v>
      </c>
      <c r="AD15" s="57">
        <f>'2019 СМП - План_01_01_2019'!AD15-'2019 СМП - Альфа_01_01_2019'!AD15-'2019 СМП - Согаз_01_01_2019'!AD15</f>
        <v>0</v>
      </c>
      <c r="AE15" s="57">
        <f>'2019 СМП - План_01_01_2019'!AE15-'2019 СМП - Альфа_01_01_2019'!AE15-'2019 СМП - Согаз_01_01_2019'!AE15</f>
        <v>0</v>
      </c>
      <c r="AF15" s="39">
        <f>'2019 СМП - План_01_01_2019'!AF15-'2019 СМП - Альфа_01_01_2019'!AF15-'2019 СМП - Согаз_01_01_2019'!AF15</f>
        <v>0</v>
      </c>
      <c r="AG15" s="39">
        <f>'2019 СМП - План_01_01_2019'!AG15-'2019 СМП - Альфа_01_01_2019'!AG15-'2019 СМП - Согаз_01_01_2019'!AG15</f>
        <v>0</v>
      </c>
      <c r="AH15" s="39">
        <f>'2019 СМП - План_01_01_2019'!AH15-'2019 СМП - Альфа_01_01_2019'!AH15-'2019 СМП - Согаз_01_01_2019'!AH15</f>
        <v>0</v>
      </c>
      <c r="AI15" s="39">
        <f>'2019 СМП - План_01_01_2019'!AI15-'2019 СМП - Альфа_01_01_2019'!AI15-'2019 СМП - Согаз_01_01_2019'!AI15</f>
        <v>0</v>
      </c>
      <c r="AJ15" s="39">
        <f>'2019 СМП - План_01_01_2019'!AJ15-'2019 СМП - Альфа_01_01_2019'!AJ15-'2019 СМП - Согаз_01_01_2019'!AJ15</f>
        <v>0</v>
      </c>
      <c r="AK15" s="39">
        <f>'2019 СМП - План_01_01_2019'!AK15-'2019 СМП - Альфа_01_01_2019'!AK15-'2019 СМП - Согаз_01_01_2019'!AK15</f>
        <v>0</v>
      </c>
      <c r="AL15" s="39">
        <f>'2019 СМП - План_01_01_2019'!AL15-'2019 СМП - Альфа_01_01_2019'!AL15-'2019 СМП - Согаз_01_01_2019'!AL15</f>
        <v>0</v>
      </c>
      <c r="AM15" s="39">
        <f>'2019 СМП - План_01_01_2019'!AM15-'2019 СМП - Альфа_01_01_2019'!AM15-'2019 СМП - Согаз_01_01_2019'!AM15</f>
        <v>0</v>
      </c>
      <c r="AN15" s="39">
        <f>'2019 СМП - План_01_01_2019'!AN15-'2019 СМП - Альфа_01_01_2019'!AN15-'2019 СМП - Согаз_01_01_2019'!AN15</f>
        <v>0</v>
      </c>
      <c r="AO15" s="39">
        <f>'2019 СМП - План_01_01_2019'!AO15-'2019 СМП - Альфа_01_01_2019'!AO15-'2019 СМП - Согаз_01_01_2019'!AO15</f>
        <v>0</v>
      </c>
      <c r="AP15" s="39">
        <f>'2019 СМП - План_01_01_2019'!AP15-'2019 СМП - Альфа_01_01_2019'!AP15-'2019 СМП - Согаз_01_01_2019'!AP15</f>
        <v>0</v>
      </c>
      <c r="AQ15" s="39">
        <f>'2019 СМП - План_01_01_2019'!AQ15-'2019 СМП - Альфа_01_01_2019'!AQ15-'2019 СМП - Согаз_01_01_2019'!AQ15</f>
        <v>0</v>
      </c>
      <c r="AR15" s="39">
        <f>'2019 СМП - План_01_01_2019'!AR15-'2019 СМП - Альфа_01_01_2019'!AR15-'2019 СМП - Согаз_01_01_2019'!AR15</f>
        <v>0</v>
      </c>
      <c r="AS15" s="39">
        <f>'2019 СМП - План_01_01_2019'!AS15-'2019 СМП - Альфа_01_01_2019'!AS15-'2019 СМП - Согаз_01_01_2019'!AS15</f>
        <v>0</v>
      </c>
      <c r="AT15" s="57">
        <f>'2019 СМП - План_01_01_2019'!AT15-'2019 СМП - Альфа_01_01_2019'!AT15-'2019 СМП - Согаз_01_01_2019'!AT15</f>
        <v>0</v>
      </c>
      <c r="AU15" s="57">
        <f>'2019 СМП - План_01_01_2019'!AU15-'2019 СМП - Альфа_01_01_2019'!AU15-'2019 СМП - Согаз_01_01_2019'!AU15</f>
        <v>0</v>
      </c>
      <c r="AV15" s="57">
        <f>'2019 СМП - План_01_01_2019'!AV15-'2019 СМП - Альфа_01_01_2019'!AV15-'2019 СМП - Согаз_01_01_2019'!AV15</f>
        <v>0</v>
      </c>
      <c r="AW15" s="57">
        <f>'2019 СМП - План_01_01_2019'!AW15-'2019 СМП - Альфа_01_01_2019'!AW15-'2019 СМП - Согаз_01_01_2019'!AW15</f>
        <v>0</v>
      </c>
      <c r="AX15" s="57">
        <f>'2019 СМП - План_01_01_2019'!AX15-'2019 СМП - Альфа_01_01_2019'!AX15-'2019 СМП - Согаз_01_01_2019'!AX15</f>
        <v>0</v>
      </c>
      <c r="AY15" s="57">
        <f>'2019 СМП - План_01_01_2019'!AY15-'2019 СМП - Альфа_01_01_2019'!AY15-'2019 СМП - Согаз_01_01_2019'!AY15</f>
        <v>0</v>
      </c>
      <c r="AZ15" s="57">
        <f>'2019 СМП - План_01_01_2019'!AZ15-'2019 СМП - Альфа_01_01_2019'!AZ15-'2019 СМП - Согаз_01_01_2019'!AZ15</f>
        <v>0</v>
      </c>
      <c r="BA15" s="57">
        <f>'2019 СМП - План_01_01_2019'!BA15-'2019 СМП - Альфа_01_01_2019'!BA15-'2019 СМП - Согаз_01_01_2019'!BA15</f>
        <v>0</v>
      </c>
      <c r="BB15" s="57">
        <f>'2019 СМП - План_01_01_2019'!BB15-'2019 СМП - Альфа_01_01_2019'!BB15-'2019 СМП - Согаз_01_01_2019'!BB15</f>
        <v>0</v>
      </c>
      <c r="BC15" s="57">
        <f>'2019 СМП - План_01_01_2019'!BC15-'2019 СМП - Альфа_01_01_2019'!BC15-'2019 СМП - Согаз_01_01_2019'!BC15</f>
        <v>0</v>
      </c>
      <c r="BD15" s="57">
        <f>'2019 СМП - План_01_01_2019'!BD15-'2019 СМП - Альфа_01_01_2019'!BD15-'2019 СМП - Согаз_01_01_2019'!BD15</f>
        <v>0</v>
      </c>
      <c r="BE15" s="57">
        <f>'2019 СМП - План_01_01_2019'!BE15-'2019 СМП - Альфа_01_01_2019'!BE15-'2019 СМП - Согаз_01_01_2019'!BE15</f>
        <v>0</v>
      </c>
      <c r="BF15" s="39">
        <f>'2019 СМП - План_01_01_2019'!BF15-'2019 СМП - Альфа_01_01_2019'!BF15-'2019 СМП - Согаз_01_01_2019'!BF15</f>
        <v>0</v>
      </c>
      <c r="BG15" s="39">
        <f>'2019 СМП - План_01_01_2019'!BG15-'2019 СМП - Альфа_01_01_2019'!BG15-'2019 СМП - Согаз_01_01_2019'!BG15</f>
        <v>0</v>
      </c>
      <c r="BH15" s="39">
        <f>'2019 СМП - План_01_01_2019'!BH15-'2019 СМП - Альфа_01_01_2019'!BH15-'2019 СМП - Согаз_01_01_2019'!BH15</f>
        <v>0</v>
      </c>
      <c r="BI15" s="39">
        <f>'2019 СМП - План_01_01_2019'!BI15-'2019 СМП - Альфа_01_01_2019'!BI15-'2019 СМП - Согаз_01_01_2019'!BI15</f>
        <v>0</v>
      </c>
      <c r="BJ15" s="39">
        <f>'2019 СМП - План_01_01_2019'!BJ15-'2019 СМП - Альфа_01_01_2019'!BJ15-'2019 СМП - Согаз_01_01_2019'!BJ15</f>
        <v>0</v>
      </c>
      <c r="BK15" s="39">
        <f>'2019 СМП - План_01_01_2019'!BK15-'2019 СМП - Альфа_01_01_2019'!BK15-'2019 СМП - Согаз_01_01_2019'!BK15</f>
        <v>0</v>
      </c>
      <c r="BL15" s="39">
        <f>'2019 СМП - План_01_01_2019'!BL15-'2019 СМП - Альфа_01_01_2019'!BL15-'2019 СМП - Согаз_01_01_2019'!BL15</f>
        <v>0</v>
      </c>
      <c r="BM15" s="39">
        <f>'2019 СМП - План_01_01_2019'!BM15-'2019 СМП - Альфа_01_01_2019'!BM15-'2019 СМП - Согаз_01_01_2019'!BM15</f>
        <v>0</v>
      </c>
      <c r="BN15" s="4">
        <f>'2019 СМП - План_01_01_2019'!BN15-'2019 СМП - Альфа_01_01_2019'!BN15-'2019 СМП - Согаз_01_01_2019'!BN15</f>
        <v>0</v>
      </c>
      <c r="BO15" s="4">
        <f>'2019 СМП - План_01_01_2019'!BO15-'2019 СМП - Альфа_01_01_2019'!BO15-'2019 СМП - Согаз_01_01_2019'!BO15</f>
        <v>0</v>
      </c>
      <c r="BP15" s="4">
        <f>'2019 СМП - План_01_01_2019'!BP15-'2019 СМП - Альфа_01_01_2019'!BP15-'2019 СМП - Согаз_01_01_2019'!BP15</f>
        <v>0</v>
      </c>
      <c r="BQ15" s="56">
        <f>'2019 СМП - План_01_01_2019'!BQ15-'2019 СМП - Альфа_01_01_2019'!BQ15-'2019 СМП - Согаз_01_01_2019'!BQ15</f>
        <v>0</v>
      </c>
      <c r="BR15" s="25">
        <f>'2019 СМП - План_01_01_2019'!BR15-'2019 СМП - Альфа_01_01_2019'!BR15-'2019 СМП - Согаз_01_01_2019'!BR15</f>
        <v>0</v>
      </c>
      <c r="BS15" s="25">
        <f>'2019 СМП - План_01_01_2019'!BS15-'2019 СМП - Альфа_01_01_2019'!BS15-'2019 СМП - Согаз_01_01_2019'!BS15</f>
        <v>0</v>
      </c>
      <c r="BT15" s="25">
        <f>'2019 СМП - План_01_01_2019'!BT15-'2019 СМП - Альфа_01_01_2019'!BT15-'2019 СМП - Согаз_01_01_2019'!BT15</f>
        <v>0</v>
      </c>
      <c r="BU15" s="25">
        <f>'2019 СМП - План_01_01_2019'!BU15-'2019 СМП - Альфа_01_01_2019'!BU15-'2019 СМП - Согаз_01_01_2019'!BU15</f>
        <v>0</v>
      </c>
      <c r="BV15" s="25">
        <f>'2019 СМП - План_01_01_2019'!BV15-'2019 СМП - Альфа_01_01_2019'!BV15-'2019 СМП - Согаз_01_01_2019'!BV15</f>
        <v>0</v>
      </c>
      <c r="BW15" s="22">
        <f>'2019 СМП - План_01_01_2019'!BW15-'2019 СМП - Альфа_01_01_2019'!BW15-'2019 СМП - Согаз_01_01_2019'!BW15</f>
        <v>0</v>
      </c>
      <c r="BX15" s="23">
        <f>'2019 СМП - План_01_01_2019'!BX15-'2019 СМП - Альфа_01_01_2019'!BX15-'2019 СМП - Согаз_01_01_2019'!BX15</f>
        <v>0</v>
      </c>
      <c r="BY15" s="24">
        <f>'2019 СМП - План_01_01_2019'!BY15-'2019 СМП - Альфа_01_01_2019'!BY15-'2019 СМП - Согаз_01_01_2019'!BY15</f>
        <v>0</v>
      </c>
      <c r="BZ15" s="24">
        <f>'2019 СМП - План_01_01_2019'!BZ15-'2019 СМП - Альфа_01_01_2019'!BZ15-'2019 СМП - Согаз_01_01_2019'!BZ15</f>
        <v>0</v>
      </c>
      <c r="CA15" s="24">
        <f>'2019 СМП - План_01_01_2019'!CA15-'2019 СМП - Альфа_01_01_2019'!CA15-'2019 СМП - Согаз_01_01_2019'!CA15</f>
        <v>0</v>
      </c>
      <c r="CB15" s="12"/>
      <c r="CC15" s="12"/>
    </row>
    <row r="16" spans="1:85" s="7" customFormat="1" ht="18" customHeight="1">
      <c r="A16" s="37">
        <f t="shared" si="3"/>
        <v>8</v>
      </c>
      <c r="B16" s="38" t="s">
        <v>4</v>
      </c>
      <c r="C16" s="37" t="s">
        <v>12</v>
      </c>
      <c r="D16" s="39">
        <f>'2019 СМП - План_01_01_2019'!D16-'2019 СМП - Альфа_01_01_2019'!D16-'2019 СМП - Согаз_01_01_2019'!D16</f>
        <v>0</v>
      </c>
      <c r="E16" s="39">
        <f>'2019 СМП - План_01_01_2019'!E16-'2019 СМП - Альфа_01_01_2019'!E16-'2019 СМП - Согаз_01_01_2019'!E16</f>
        <v>0</v>
      </c>
      <c r="F16" s="39">
        <f>'2019 СМП - План_01_01_2019'!F16-'2019 СМП - Альфа_01_01_2019'!F16-'2019 СМП - Согаз_01_01_2019'!F16</f>
        <v>0</v>
      </c>
      <c r="G16" s="39">
        <f>'2019 СМП - План_01_01_2019'!G16-'2019 СМП - Альфа_01_01_2019'!G16-'2019 СМП - Согаз_01_01_2019'!G16</f>
        <v>0</v>
      </c>
      <c r="H16" s="39">
        <f>'2019 СМП - План_01_01_2019'!H16-'2019 СМП - Альфа_01_01_2019'!H16-'2019 СМП - Согаз_01_01_2019'!H16</f>
        <v>0</v>
      </c>
      <c r="I16" s="39">
        <f>'2019 СМП - План_01_01_2019'!I16-'2019 СМП - Альфа_01_01_2019'!I16-'2019 СМП - Согаз_01_01_2019'!I16</f>
        <v>0</v>
      </c>
      <c r="J16" s="39">
        <f>'2019 СМП - План_01_01_2019'!J16-'2019 СМП - Альфа_01_01_2019'!J16-'2019 СМП - Согаз_01_01_2019'!J16</f>
        <v>0</v>
      </c>
      <c r="K16" s="39">
        <f>'2019 СМП - План_01_01_2019'!K16-'2019 СМП - Альфа_01_01_2019'!K16-'2019 СМП - Согаз_01_01_2019'!K16</f>
        <v>0</v>
      </c>
      <c r="L16" s="39">
        <f>'2019 СМП - План_01_01_2019'!L16-'2019 СМП - Альфа_01_01_2019'!L16-'2019 СМП - Согаз_01_01_2019'!L16</f>
        <v>0</v>
      </c>
      <c r="M16" s="39">
        <f>'2019 СМП - План_01_01_2019'!M16-'2019 СМП - Альфа_01_01_2019'!M16-'2019 СМП - Согаз_01_01_2019'!M16</f>
        <v>0</v>
      </c>
      <c r="N16" s="39">
        <f>'2019 СМП - План_01_01_2019'!N16-'2019 СМП - Альфа_01_01_2019'!N16-'2019 СМП - Согаз_01_01_2019'!N16</f>
        <v>0</v>
      </c>
      <c r="O16" s="39">
        <f>'2019 СМП - План_01_01_2019'!O16-'2019 СМП - Альфа_01_01_2019'!O16-'2019 СМП - Согаз_01_01_2019'!O16</f>
        <v>0</v>
      </c>
      <c r="P16" s="39">
        <f>'2019 СМП - План_01_01_2019'!P16-'2019 СМП - Альфа_01_01_2019'!P16-'2019 СМП - Согаз_01_01_2019'!P16</f>
        <v>0</v>
      </c>
      <c r="Q16" s="39">
        <f>'2019 СМП - План_01_01_2019'!Q16-'2019 СМП - Альфа_01_01_2019'!Q16-'2019 СМП - Согаз_01_01_2019'!Q16</f>
        <v>0</v>
      </c>
      <c r="R16" s="39">
        <f>'2019 СМП - План_01_01_2019'!R16-'2019 СМП - Альфа_01_01_2019'!R16-'2019 СМП - Согаз_01_01_2019'!R16</f>
        <v>0</v>
      </c>
      <c r="S16" s="39">
        <f>'2019 СМП - План_01_01_2019'!S16-'2019 СМП - Альфа_01_01_2019'!S16-'2019 СМП - Согаз_01_01_2019'!S16</f>
        <v>0</v>
      </c>
      <c r="T16" s="39">
        <f>'2019 СМП - План_01_01_2019'!T16-'2019 СМП - Альфа_01_01_2019'!T16-'2019 СМП - Согаз_01_01_2019'!T16</f>
        <v>0</v>
      </c>
      <c r="U16" s="39">
        <f>'2019 СМП - План_01_01_2019'!U16-'2019 СМП - Альфа_01_01_2019'!U16-'2019 СМП - Согаз_01_01_2019'!U16</f>
        <v>0</v>
      </c>
      <c r="V16" s="39">
        <f>'2019 СМП - План_01_01_2019'!V16-'2019 СМП - Альфа_01_01_2019'!V16-'2019 СМП - Согаз_01_01_2019'!V16</f>
        <v>0</v>
      </c>
      <c r="W16" s="39">
        <f>'2019 СМП - План_01_01_2019'!W16-'2019 СМП - Альфа_01_01_2019'!W16-'2019 СМП - Согаз_01_01_2019'!W16</f>
        <v>0</v>
      </c>
      <c r="X16" s="39">
        <f>'2019 СМП - План_01_01_2019'!X16-'2019 СМП - Альфа_01_01_2019'!X16-'2019 СМП - Согаз_01_01_2019'!X16</f>
        <v>0</v>
      </c>
      <c r="Y16" s="39">
        <f>'2019 СМП - План_01_01_2019'!Y16-'2019 СМП - Альфа_01_01_2019'!Y16-'2019 СМП - Согаз_01_01_2019'!Y16</f>
        <v>0</v>
      </c>
      <c r="Z16" s="39">
        <f>'2019 СМП - План_01_01_2019'!Z16-'2019 СМП - Альфа_01_01_2019'!Z16-'2019 СМП - Согаз_01_01_2019'!Z16</f>
        <v>0</v>
      </c>
      <c r="AA16" s="39">
        <f>'2019 СМП - План_01_01_2019'!AA16-'2019 СМП - Альфа_01_01_2019'!AA16-'2019 СМП - Согаз_01_01_2019'!AA16</f>
        <v>0</v>
      </c>
      <c r="AB16" s="39">
        <f>'2019 СМП - План_01_01_2019'!AB16-'2019 СМП - Альфа_01_01_2019'!AB16-'2019 СМП - Согаз_01_01_2019'!AB16</f>
        <v>0</v>
      </c>
      <c r="AC16" s="39">
        <f>'2019 СМП - План_01_01_2019'!AC16-'2019 СМП - Альфа_01_01_2019'!AC16-'2019 СМП - Согаз_01_01_2019'!AC16</f>
        <v>0</v>
      </c>
      <c r="AD16" s="57">
        <f>'2019 СМП - План_01_01_2019'!AD16-'2019 СМП - Альфа_01_01_2019'!AD16-'2019 СМП - Согаз_01_01_2019'!AD16</f>
        <v>0</v>
      </c>
      <c r="AE16" s="57">
        <f>'2019 СМП - План_01_01_2019'!AE16-'2019 СМП - Альфа_01_01_2019'!AE16-'2019 СМП - Согаз_01_01_2019'!AE16</f>
        <v>0</v>
      </c>
      <c r="AF16" s="39">
        <f>'2019 СМП - План_01_01_2019'!AF16-'2019 СМП - Альфа_01_01_2019'!AF16-'2019 СМП - Согаз_01_01_2019'!AF16</f>
        <v>0</v>
      </c>
      <c r="AG16" s="39">
        <f>'2019 СМП - План_01_01_2019'!AG16-'2019 СМП - Альфа_01_01_2019'!AG16-'2019 СМП - Согаз_01_01_2019'!AG16</f>
        <v>0</v>
      </c>
      <c r="AH16" s="39">
        <f>'2019 СМП - План_01_01_2019'!AH16-'2019 СМП - Альфа_01_01_2019'!AH16-'2019 СМП - Согаз_01_01_2019'!AH16</f>
        <v>0</v>
      </c>
      <c r="AI16" s="39">
        <f>'2019 СМП - План_01_01_2019'!AI16-'2019 СМП - Альфа_01_01_2019'!AI16-'2019 СМП - Согаз_01_01_2019'!AI16</f>
        <v>0</v>
      </c>
      <c r="AJ16" s="39">
        <f>'2019 СМП - План_01_01_2019'!AJ16-'2019 СМП - Альфа_01_01_2019'!AJ16-'2019 СМП - Согаз_01_01_2019'!AJ16</f>
        <v>0</v>
      </c>
      <c r="AK16" s="39">
        <f>'2019 СМП - План_01_01_2019'!AK16-'2019 СМП - Альфа_01_01_2019'!AK16-'2019 СМП - Согаз_01_01_2019'!AK16</f>
        <v>0</v>
      </c>
      <c r="AL16" s="39">
        <f>'2019 СМП - План_01_01_2019'!AL16-'2019 СМП - Альфа_01_01_2019'!AL16-'2019 СМП - Согаз_01_01_2019'!AL16</f>
        <v>0</v>
      </c>
      <c r="AM16" s="39">
        <f>'2019 СМП - План_01_01_2019'!AM16-'2019 СМП - Альфа_01_01_2019'!AM16-'2019 СМП - Согаз_01_01_2019'!AM16</f>
        <v>0</v>
      </c>
      <c r="AN16" s="39">
        <f>'2019 СМП - План_01_01_2019'!AN16-'2019 СМП - Альфа_01_01_2019'!AN16-'2019 СМП - Согаз_01_01_2019'!AN16</f>
        <v>0</v>
      </c>
      <c r="AO16" s="39">
        <f>'2019 СМП - План_01_01_2019'!AO16-'2019 СМП - Альфа_01_01_2019'!AO16-'2019 СМП - Согаз_01_01_2019'!AO16</f>
        <v>0</v>
      </c>
      <c r="AP16" s="39">
        <f>'2019 СМП - План_01_01_2019'!AP16-'2019 СМП - Альфа_01_01_2019'!AP16-'2019 СМП - Согаз_01_01_2019'!AP16</f>
        <v>0</v>
      </c>
      <c r="AQ16" s="39">
        <f>'2019 СМП - План_01_01_2019'!AQ16-'2019 СМП - Альфа_01_01_2019'!AQ16-'2019 СМП - Согаз_01_01_2019'!AQ16</f>
        <v>0</v>
      </c>
      <c r="AR16" s="39">
        <f>'2019 СМП - План_01_01_2019'!AR16-'2019 СМП - Альфа_01_01_2019'!AR16-'2019 СМП - Согаз_01_01_2019'!AR16</f>
        <v>0</v>
      </c>
      <c r="AS16" s="39">
        <f>'2019 СМП - План_01_01_2019'!AS16-'2019 СМП - Альфа_01_01_2019'!AS16-'2019 СМП - Согаз_01_01_2019'!AS16</f>
        <v>0</v>
      </c>
      <c r="AT16" s="57">
        <f>'2019 СМП - План_01_01_2019'!AT16-'2019 СМП - Альфа_01_01_2019'!AT16-'2019 СМП - Согаз_01_01_2019'!AT16</f>
        <v>0</v>
      </c>
      <c r="AU16" s="57">
        <f>'2019 СМП - План_01_01_2019'!AU16-'2019 СМП - Альфа_01_01_2019'!AU16-'2019 СМП - Согаз_01_01_2019'!AU16</f>
        <v>0</v>
      </c>
      <c r="AV16" s="57">
        <f>'2019 СМП - План_01_01_2019'!AV16-'2019 СМП - Альфа_01_01_2019'!AV16-'2019 СМП - Согаз_01_01_2019'!AV16</f>
        <v>0</v>
      </c>
      <c r="AW16" s="57">
        <f>'2019 СМП - План_01_01_2019'!AW16-'2019 СМП - Альфа_01_01_2019'!AW16-'2019 СМП - Согаз_01_01_2019'!AW16</f>
        <v>0</v>
      </c>
      <c r="AX16" s="57">
        <f>'2019 СМП - План_01_01_2019'!AX16-'2019 СМП - Альфа_01_01_2019'!AX16-'2019 СМП - Согаз_01_01_2019'!AX16</f>
        <v>0</v>
      </c>
      <c r="AY16" s="57">
        <f>'2019 СМП - План_01_01_2019'!AY16-'2019 СМП - Альфа_01_01_2019'!AY16-'2019 СМП - Согаз_01_01_2019'!AY16</f>
        <v>0</v>
      </c>
      <c r="AZ16" s="57">
        <f>'2019 СМП - План_01_01_2019'!AZ16-'2019 СМП - Альфа_01_01_2019'!AZ16-'2019 СМП - Согаз_01_01_2019'!AZ16</f>
        <v>0</v>
      </c>
      <c r="BA16" s="57">
        <f>'2019 СМП - План_01_01_2019'!BA16-'2019 СМП - Альфа_01_01_2019'!BA16-'2019 СМП - Согаз_01_01_2019'!BA16</f>
        <v>0</v>
      </c>
      <c r="BB16" s="57">
        <f>'2019 СМП - План_01_01_2019'!BB16-'2019 СМП - Альфа_01_01_2019'!BB16-'2019 СМП - Согаз_01_01_2019'!BB16</f>
        <v>0</v>
      </c>
      <c r="BC16" s="57">
        <f>'2019 СМП - План_01_01_2019'!BC16-'2019 СМП - Альфа_01_01_2019'!BC16-'2019 СМП - Согаз_01_01_2019'!BC16</f>
        <v>0</v>
      </c>
      <c r="BD16" s="57">
        <f>'2019 СМП - План_01_01_2019'!BD16-'2019 СМП - Альфа_01_01_2019'!BD16-'2019 СМП - Согаз_01_01_2019'!BD16</f>
        <v>0</v>
      </c>
      <c r="BE16" s="57">
        <f>'2019 СМП - План_01_01_2019'!BE16-'2019 СМП - Альфа_01_01_2019'!BE16-'2019 СМП - Согаз_01_01_2019'!BE16</f>
        <v>0</v>
      </c>
      <c r="BF16" s="39">
        <f>'2019 СМП - План_01_01_2019'!BF16-'2019 СМП - Альфа_01_01_2019'!BF16-'2019 СМП - Согаз_01_01_2019'!BF16</f>
        <v>0</v>
      </c>
      <c r="BG16" s="39">
        <f>'2019 СМП - План_01_01_2019'!BG16-'2019 СМП - Альфа_01_01_2019'!BG16-'2019 СМП - Согаз_01_01_2019'!BG16</f>
        <v>0</v>
      </c>
      <c r="BH16" s="39">
        <f>'2019 СМП - План_01_01_2019'!BH16-'2019 СМП - Альфа_01_01_2019'!BH16-'2019 СМП - Согаз_01_01_2019'!BH16</f>
        <v>0</v>
      </c>
      <c r="BI16" s="39">
        <f>'2019 СМП - План_01_01_2019'!BI16-'2019 СМП - Альфа_01_01_2019'!BI16-'2019 СМП - Согаз_01_01_2019'!BI16</f>
        <v>0</v>
      </c>
      <c r="BJ16" s="39">
        <f>'2019 СМП - План_01_01_2019'!BJ16-'2019 СМП - Альфа_01_01_2019'!BJ16-'2019 СМП - Согаз_01_01_2019'!BJ16</f>
        <v>0</v>
      </c>
      <c r="BK16" s="39">
        <f>'2019 СМП - План_01_01_2019'!BK16-'2019 СМП - Альфа_01_01_2019'!BK16-'2019 СМП - Согаз_01_01_2019'!BK16</f>
        <v>0</v>
      </c>
      <c r="BL16" s="39">
        <f>'2019 СМП - План_01_01_2019'!BL16-'2019 СМП - Альфа_01_01_2019'!BL16-'2019 СМП - Согаз_01_01_2019'!BL16</f>
        <v>0</v>
      </c>
      <c r="BM16" s="39">
        <f>'2019 СМП - План_01_01_2019'!BM16-'2019 СМП - Альфа_01_01_2019'!BM16-'2019 СМП - Согаз_01_01_2019'!BM16</f>
        <v>0</v>
      </c>
      <c r="BN16" s="4">
        <f>'2019 СМП - План_01_01_2019'!BN16-'2019 СМП - Альфа_01_01_2019'!BN16-'2019 СМП - Согаз_01_01_2019'!BN16</f>
        <v>0</v>
      </c>
      <c r="BO16" s="4">
        <f>'2019 СМП - План_01_01_2019'!BO16-'2019 СМП - Альфа_01_01_2019'!BO16-'2019 СМП - Согаз_01_01_2019'!BO16</f>
        <v>0</v>
      </c>
      <c r="BP16" s="4">
        <f>'2019 СМП - План_01_01_2019'!BP16-'2019 СМП - Альфа_01_01_2019'!BP16-'2019 СМП - Согаз_01_01_2019'!BP16</f>
        <v>0</v>
      </c>
      <c r="BQ16" s="56">
        <f>'2019 СМП - План_01_01_2019'!BQ16-'2019 СМП - Альфа_01_01_2019'!BQ16-'2019 СМП - Согаз_01_01_2019'!BQ16</f>
        <v>0</v>
      </c>
      <c r="BR16" s="25">
        <f>'2019 СМП - План_01_01_2019'!BR16-'2019 СМП - Альфа_01_01_2019'!BR16-'2019 СМП - Согаз_01_01_2019'!BR16</f>
        <v>0</v>
      </c>
      <c r="BS16" s="25">
        <f>'2019 СМП - План_01_01_2019'!BS16-'2019 СМП - Альфа_01_01_2019'!BS16-'2019 СМП - Согаз_01_01_2019'!BS16</f>
        <v>0</v>
      </c>
      <c r="BT16" s="25">
        <f>'2019 СМП - План_01_01_2019'!BT16-'2019 СМП - Альфа_01_01_2019'!BT16-'2019 СМП - Согаз_01_01_2019'!BT16</f>
        <v>0</v>
      </c>
      <c r="BU16" s="25">
        <f>'2019 СМП - План_01_01_2019'!BU16-'2019 СМП - Альфа_01_01_2019'!BU16-'2019 СМП - Согаз_01_01_2019'!BU16</f>
        <v>0</v>
      </c>
      <c r="BV16" s="25">
        <f>'2019 СМП - План_01_01_2019'!BV16-'2019 СМП - Альфа_01_01_2019'!BV16-'2019 СМП - Согаз_01_01_2019'!BV16</f>
        <v>0</v>
      </c>
      <c r="BW16" s="22">
        <f>'2019 СМП - План_01_01_2019'!BW16-'2019 СМП - Альфа_01_01_2019'!BW16-'2019 СМП - Согаз_01_01_2019'!BW16</f>
        <v>0</v>
      </c>
      <c r="BX16" s="23">
        <f>'2019 СМП - План_01_01_2019'!BX16-'2019 СМП - Альфа_01_01_2019'!BX16-'2019 СМП - Согаз_01_01_2019'!BX16</f>
        <v>0</v>
      </c>
      <c r="BY16" s="24">
        <f>'2019 СМП - План_01_01_2019'!BY16-'2019 СМП - Альфа_01_01_2019'!BY16-'2019 СМП - Согаз_01_01_2019'!BY16</f>
        <v>0</v>
      </c>
      <c r="BZ16" s="24">
        <f>'2019 СМП - План_01_01_2019'!BZ16-'2019 СМП - Альфа_01_01_2019'!BZ16-'2019 СМП - Согаз_01_01_2019'!BZ16</f>
        <v>0</v>
      </c>
      <c r="CA16" s="24">
        <f>'2019 СМП - План_01_01_2019'!CA16-'2019 СМП - Альфа_01_01_2019'!CA16-'2019 СМП - Согаз_01_01_2019'!CA16</f>
        <v>0</v>
      </c>
      <c r="CB16" s="12"/>
      <c r="CC16" s="12"/>
    </row>
    <row r="17" spans="1:85" s="7" customFormat="1" ht="18" customHeight="1">
      <c r="A17" s="37">
        <f t="shared" si="3"/>
        <v>9</v>
      </c>
      <c r="B17" s="38" t="s">
        <v>5</v>
      </c>
      <c r="C17" s="37" t="s">
        <v>13</v>
      </c>
      <c r="D17" s="39">
        <f>'2019 СМП - План_01_01_2019'!D17-'2019 СМП - Альфа_01_01_2019'!D17-'2019 СМП - Согаз_01_01_2019'!D17</f>
        <v>0</v>
      </c>
      <c r="E17" s="39">
        <f>'2019 СМП - План_01_01_2019'!E17-'2019 СМП - Альфа_01_01_2019'!E17-'2019 СМП - Согаз_01_01_2019'!E17</f>
        <v>0</v>
      </c>
      <c r="F17" s="39">
        <f>'2019 СМП - План_01_01_2019'!F17-'2019 СМП - Альфа_01_01_2019'!F17-'2019 СМП - Согаз_01_01_2019'!F17</f>
        <v>0</v>
      </c>
      <c r="G17" s="39">
        <f>'2019 СМП - План_01_01_2019'!G17-'2019 СМП - Альфа_01_01_2019'!G17-'2019 СМП - Согаз_01_01_2019'!G17</f>
        <v>0</v>
      </c>
      <c r="H17" s="39">
        <f>'2019 СМП - План_01_01_2019'!H17-'2019 СМП - Альфа_01_01_2019'!H17-'2019 СМП - Согаз_01_01_2019'!H17</f>
        <v>0</v>
      </c>
      <c r="I17" s="39">
        <f>'2019 СМП - План_01_01_2019'!I17-'2019 СМП - Альфа_01_01_2019'!I17-'2019 СМП - Согаз_01_01_2019'!I17</f>
        <v>0</v>
      </c>
      <c r="J17" s="39">
        <f>'2019 СМП - План_01_01_2019'!J17-'2019 СМП - Альфа_01_01_2019'!J17-'2019 СМП - Согаз_01_01_2019'!J17</f>
        <v>0</v>
      </c>
      <c r="K17" s="39">
        <f>'2019 СМП - План_01_01_2019'!K17-'2019 СМП - Альфа_01_01_2019'!K17-'2019 СМП - Согаз_01_01_2019'!K17</f>
        <v>0</v>
      </c>
      <c r="L17" s="39">
        <f>'2019 СМП - План_01_01_2019'!L17-'2019 СМП - Альфа_01_01_2019'!L17-'2019 СМП - Согаз_01_01_2019'!L17</f>
        <v>0</v>
      </c>
      <c r="M17" s="39">
        <f>'2019 СМП - План_01_01_2019'!M17-'2019 СМП - Альфа_01_01_2019'!M17-'2019 СМП - Согаз_01_01_2019'!M17</f>
        <v>0</v>
      </c>
      <c r="N17" s="39">
        <f>'2019 СМП - План_01_01_2019'!N17-'2019 СМП - Альфа_01_01_2019'!N17-'2019 СМП - Согаз_01_01_2019'!N17</f>
        <v>0</v>
      </c>
      <c r="O17" s="39">
        <f>'2019 СМП - План_01_01_2019'!O17-'2019 СМП - Альфа_01_01_2019'!O17-'2019 СМП - Согаз_01_01_2019'!O17</f>
        <v>0</v>
      </c>
      <c r="P17" s="39">
        <f>'2019 СМП - План_01_01_2019'!P17-'2019 СМП - Альфа_01_01_2019'!P17-'2019 СМП - Согаз_01_01_2019'!P17</f>
        <v>0</v>
      </c>
      <c r="Q17" s="39">
        <f>'2019 СМП - План_01_01_2019'!Q17-'2019 СМП - Альфа_01_01_2019'!Q17-'2019 СМП - Согаз_01_01_2019'!Q17</f>
        <v>0</v>
      </c>
      <c r="R17" s="39">
        <f>'2019 СМП - План_01_01_2019'!R17-'2019 СМП - Альфа_01_01_2019'!R17-'2019 СМП - Согаз_01_01_2019'!R17</f>
        <v>0</v>
      </c>
      <c r="S17" s="39">
        <f>'2019 СМП - План_01_01_2019'!S17-'2019 СМП - Альфа_01_01_2019'!S17-'2019 СМП - Согаз_01_01_2019'!S17</f>
        <v>0</v>
      </c>
      <c r="T17" s="39">
        <f>'2019 СМП - План_01_01_2019'!T17-'2019 СМП - Альфа_01_01_2019'!T17-'2019 СМП - Согаз_01_01_2019'!T17</f>
        <v>0</v>
      </c>
      <c r="U17" s="39">
        <f>'2019 СМП - План_01_01_2019'!U17-'2019 СМП - Альфа_01_01_2019'!U17-'2019 СМП - Согаз_01_01_2019'!U17</f>
        <v>0</v>
      </c>
      <c r="V17" s="39">
        <f>'2019 СМП - План_01_01_2019'!V17-'2019 СМП - Альфа_01_01_2019'!V17-'2019 СМП - Согаз_01_01_2019'!V17</f>
        <v>0</v>
      </c>
      <c r="W17" s="39">
        <f>'2019 СМП - План_01_01_2019'!W17-'2019 СМП - Альфа_01_01_2019'!W17-'2019 СМП - Согаз_01_01_2019'!W17</f>
        <v>0</v>
      </c>
      <c r="X17" s="39">
        <f>'2019 СМП - План_01_01_2019'!X17-'2019 СМП - Альфа_01_01_2019'!X17-'2019 СМП - Согаз_01_01_2019'!X17</f>
        <v>0</v>
      </c>
      <c r="Y17" s="39">
        <f>'2019 СМП - План_01_01_2019'!Y17-'2019 СМП - Альфа_01_01_2019'!Y17-'2019 СМП - Согаз_01_01_2019'!Y17</f>
        <v>0</v>
      </c>
      <c r="Z17" s="39">
        <f>'2019 СМП - План_01_01_2019'!Z17-'2019 СМП - Альфа_01_01_2019'!Z17-'2019 СМП - Согаз_01_01_2019'!Z17</f>
        <v>0</v>
      </c>
      <c r="AA17" s="39">
        <f>'2019 СМП - План_01_01_2019'!AA17-'2019 СМП - Альфа_01_01_2019'!AA17-'2019 СМП - Согаз_01_01_2019'!AA17</f>
        <v>0</v>
      </c>
      <c r="AB17" s="39">
        <f>'2019 СМП - План_01_01_2019'!AB17-'2019 СМП - Альфа_01_01_2019'!AB17-'2019 СМП - Согаз_01_01_2019'!AB17</f>
        <v>0</v>
      </c>
      <c r="AC17" s="39">
        <f>'2019 СМП - План_01_01_2019'!AC17-'2019 СМП - Альфа_01_01_2019'!AC17-'2019 СМП - Согаз_01_01_2019'!AC17</f>
        <v>0</v>
      </c>
      <c r="AD17" s="57">
        <f>'2019 СМП - План_01_01_2019'!AD17-'2019 СМП - Альфа_01_01_2019'!AD17-'2019 СМП - Согаз_01_01_2019'!AD17</f>
        <v>0</v>
      </c>
      <c r="AE17" s="57">
        <f>'2019 СМП - План_01_01_2019'!AE17-'2019 СМП - Альфа_01_01_2019'!AE17-'2019 СМП - Согаз_01_01_2019'!AE17</f>
        <v>0</v>
      </c>
      <c r="AF17" s="39">
        <f>'2019 СМП - План_01_01_2019'!AF17-'2019 СМП - Альфа_01_01_2019'!AF17-'2019 СМП - Согаз_01_01_2019'!AF17</f>
        <v>0</v>
      </c>
      <c r="AG17" s="39">
        <f>'2019 СМП - План_01_01_2019'!AG17-'2019 СМП - Альфа_01_01_2019'!AG17-'2019 СМП - Согаз_01_01_2019'!AG17</f>
        <v>0</v>
      </c>
      <c r="AH17" s="39">
        <f>'2019 СМП - План_01_01_2019'!AH17-'2019 СМП - Альфа_01_01_2019'!AH17-'2019 СМП - Согаз_01_01_2019'!AH17</f>
        <v>0</v>
      </c>
      <c r="AI17" s="39">
        <f>'2019 СМП - План_01_01_2019'!AI17-'2019 СМП - Альфа_01_01_2019'!AI17-'2019 СМП - Согаз_01_01_2019'!AI17</f>
        <v>0</v>
      </c>
      <c r="AJ17" s="39">
        <f>'2019 СМП - План_01_01_2019'!AJ17-'2019 СМП - Альфа_01_01_2019'!AJ17-'2019 СМП - Согаз_01_01_2019'!AJ17</f>
        <v>0</v>
      </c>
      <c r="AK17" s="39">
        <f>'2019 СМП - План_01_01_2019'!AK17-'2019 СМП - Альфа_01_01_2019'!AK17-'2019 СМП - Согаз_01_01_2019'!AK17</f>
        <v>0</v>
      </c>
      <c r="AL17" s="39">
        <f>'2019 СМП - План_01_01_2019'!AL17-'2019 СМП - Альфа_01_01_2019'!AL17-'2019 СМП - Согаз_01_01_2019'!AL17</f>
        <v>0</v>
      </c>
      <c r="AM17" s="39">
        <f>'2019 СМП - План_01_01_2019'!AM17-'2019 СМП - Альфа_01_01_2019'!AM17-'2019 СМП - Согаз_01_01_2019'!AM17</f>
        <v>0</v>
      </c>
      <c r="AN17" s="39">
        <f>'2019 СМП - План_01_01_2019'!AN17-'2019 СМП - Альфа_01_01_2019'!AN17-'2019 СМП - Согаз_01_01_2019'!AN17</f>
        <v>0</v>
      </c>
      <c r="AO17" s="39">
        <f>'2019 СМП - План_01_01_2019'!AO17-'2019 СМП - Альфа_01_01_2019'!AO17-'2019 СМП - Согаз_01_01_2019'!AO17</f>
        <v>0</v>
      </c>
      <c r="AP17" s="39">
        <f>'2019 СМП - План_01_01_2019'!AP17-'2019 СМП - Альфа_01_01_2019'!AP17-'2019 СМП - Согаз_01_01_2019'!AP17</f>
        <v>0</v>
      </c>
      <c r="AQ17" s="39">
        <f>'2019 СМП - План_01_01_2019'!AQ17-'2019 СМП - Альфа_01_01_2019'!AQ17-'2019 СМП - Согаз_01_01_2019'!AQ17</f>
        <v>0</v>
      </c>
      <c r="AR17" s="39">
        <f>'2019 СМП - План_01_01_2019'!AR17-'2019 СМП - Альфа_01_01_2019'!AR17-'2019 СМП - Согаз_01_01_2019'!AR17</f>
        <v>0</v>
      </c>
      <c r="AS17" s="39">
        <f>'2019 СМП - План_01_01_2019'!AS17-'2019 СМП - Альфа_01_01_2019'!AS17-'2019 СМП - Согаз_01_01_2019'!AS17</f>
        <v>0</v>
      </c>
      <c r="AT17" s="57">
        <f>'2019 СМП - План_01_01_2019'!AT17-'2019 СМП - Альфа_01_01_2019'!AT17-'2019 СМП - Согаз_01_01_2019'!AT17</f>
        <v>0</v>
      </c>
      <c r="AU17" s="57">
        <f>'2019 СМП - План_01_01_2019'!AU17-'2019 СМП - Альфа_01_01_2019'!AU17-'2019 СМП - Согаз_01_01_2019'!AU17</f>
        <v>0</v>
      </c>
      <c r="AV17" s="57">
        <f>'2019 СМП - План_01_01_2019'!AV17-'2019 СМП - Альфа_01_01_2019'!AV17-'2019 СМП - Согаз_01_01_2019'!AV17</f>
        <v>0</v>
      </c>
      <c r="AW17" s="57">
        <f>'2019 СМП - План_01_01_2019'!AW17-'2019 СМП - Альфа_01_01_2019'!AW17-'2019 СМП - Согаз_01_01_2019'!AW17</f>
        <v>0</v>
      </c>
      <c r="AX17" s="57">
        <f>'2019 СМП - План_01_01_2019'!AX17-'2019 СМП - Альфа_01_01_2019'!AX17-'2019 СМП - Согаз_01_01_2019'!AX17</f>
        <v>0</v>
      </c>
      <c r="AY17" s="57">
        <f>'2019 СМП - План_01_01_2019'!AY17-'2019 СМП - Альфа_01_01_2019'!AY17-'2019 СМП - Согаз_01_01_2019'!AY17</f>
        <v>0</v>
      </c>
      <c r="AZ17" s="57">
        <f>'2019 СМП - План_01_01_2019'!AZ17-'2019 СМП - Альфа_01_01_2019'!AZ17-'2019 СМП - Согаз_01_01_2019'!AZ17</f>
        <v>0</v>
      </c>
      <c r="BA17" s="57">
        <f>'2019 СМП - План_01_01_2019'!BA17-'2019 СМП - Альфа_01_01_2019'!BA17-'2019 СМП - Согаз_01_01_2019'!BA17</f>
        <v>0</v>
      </c>
      <c r="BB17" s="57">
        <f>'2019 СМП - План_01_01_2019'!BB17-'2019 СМП - Альфа_01_01_2019'!BB17-'2019 СМП - Согаз_01_01_2019'!BB17</f>
        <v>0</v>
      </c>
      <c r="BC17" s="57">
        <f>'2019 СМП - План_01_01_2019'!BC17-'2019 СМП - Альфа_01_01_2019'!BC17-'2019 СМП - Согаз_01_01_2019'!BC17</f>
        <v>0</v>
      </c>
      <c r="BD17" s="57">
        <f>'2019 СМП - План_01_01_2019'!BD17-'2019 СМП - Альфа_01_01_2019'!BD17-'2019 СМП - Согаз_01_01_2019'!BD17</f>
        <v>0</v>
      </c>
      <c r="BE17" s="57">
        <f>'2019 СМП - План_01_01_2019'!BE17-'2019 СМП - Альфа_01_01_2019'!BE17-'2019 СМП - Согаз_01_01_2019'!BE17</f>
        <v>0</v>
      </c>
      <c r="BF17" s="39">
        <f>'2019 СМП - План_01_01_2019'!BF17-'2019 СМП - Альфа_01_01_2019'!BF17-'2019 СМП - Согаз_01_01_2019'!BF17</f>
        <v>0</v>
      </c>
      <c r="BG17" s="39">
        <f>'2019 СМП - План_01_01_2019'!BG17-'2019 СМП - Альфа_01_01_2019'!BG17-'2019 СМП - Согаз_01_01_2019'!BG17</f>
        <v>0</v>
      </c>
      <c r="BH17" s="39">
        <f>'2019 СМП - План_01_01_2019'!BH17-'2019 СМП - Альфа_01_01_2019'!BH17-'2019 СМП - Согаз_01_01_2019'!BH17</f>
        <v>0</v>
      </c>
      <c r="BI17" s="39">
        <f>'2019 СМП - План_01_01_2019'!BI17-'2019 СМП - Альфа_01_01_2019'!BI17-'2019 СМП - Согаз_01_01_2019'!BI17</f>
        <v>0</v>
      </c>
      <c r="BJ17" s="39">
        <f>'2019 СМП - План_01_01_2019'!BJ17-'2019 СМП - Альфа_01_01_2019'!BJ17-'2019 СМП - Согаз_01_01_2019'!BJ17</f>
        <v>0</v>
      </c>
      <c r="BK17" s="39">
        <f>'2019 СМП - План_01_01_2019'!BK17-'2019 СМП - Альфа_01_01_2019'!BK17-'2019 СМП - Согаз_01_01_2019'!BK17</f>
        <v>0</v>
      </c>
      <c r="BL17" s="39">
        <f>'2019 СМП - План_01_01_2019'!BL17-'2019 СМП - Альфа_01_01_2019'!BL17-'2019 СМП - Согаз_01_01_2019'!BL17</f>
        <v>0</v>
      </c>
      <c r="BM17" s="39">
        <f>'2019 СМП - План_01_01_2019'!BM17-'2019 СМП - Альфа_01_01_2019'!BM17-'2019 СМП - Согаз_01_01_2019'!BM17</f>
        <v>0</v>
      </c>
      <c r="BN17" s="4">
        <f>'2019 СМП - План_01_01_2019'!BN17-'2019 СМП - Альфа_01_01_2019'!BN17-'2019 СМП - Согаз_01_01_2019'!BN17</f>
        <v>0</v>
      </c>
      <c r="BO17" s="4">
        <f>'2019 СМП - План_01_01_2019'!BO17-'2019 СМП - Альфа_01_01_2019'!BO17-'2019 СМП - Согаз_01_01_2019'!BO17</f>
        <v>0</v>
      </c>
      <c r="BP17" s="4">
        <f>'2019 СМП - План_01_01_2019'!BP17-'2019 СМП - Альфа_01_01_2019'!BP17-'2019 СМП - Согаз_01_01_2019'!BP17</f>
        <v>0</v>
      </c>
      <c r="BQ17" s="56">
        <f>'2019 СМП - План_01_01_2019'!BQ17-'2019 СМП - Альфа_01_01_2019'!BQ17-'2019 СМП - Согаз_01_01_2019'!BQ17</f>
        <v>0</v>
      </c>
      <c r="BR17" s="25">
        <f>'2019 СМП - План_01_01_2019'!BR17-'2019 СМП - Альфа_01_01_2019'!BR17-'2019 СМП - Согаз_01_01_2019'!BR17</f>
        <v>0</v>
      </c>
      <c r="BS17" s="25">
        <f>'2019 СМП - План_01_01_2019'!BS17-'2019 СМП - Альфа_01_01_2019'!BS17-'2019 СМП - Согаз_01_01_2019'!BS17</f>
        <v>0</v>
      </c>
      <c r="BT17" s="25">
        <f>'2019 СМП - План_01_01_2019'!BT17-'2019 СМП - Альфа_01_01_2019'!BT17-'2019 СМП - Согаз_01_01_2019'!BT17</f>
        <v>0</v>
      </c>
      <c r="BU17" s="25">
        <f>'2019 СМП - План_01_01_2019'!BU17-'2019 СМП - Альфа_01_01_2019'!BU17-'2019 СМП - Согаз_01_01_2019'!BU17</f>
        <v>0</v>
      </c>
      <c r="BV17" s="25">
        <f>'2019 СМП - План_01_01_2019'!BV17-'2019 СМП - Альфа_01_01_2019'!BV17-'2019 СМП - Согаз_01_01_2019'!BV17</f>
        <v>0</v>
      </c>
      <c r="BW17" s="22">
        <f>'2019 СМП - План_01_01_2019'!BW17-'2019 СМП - Альфа_01_01_2019'!BW17-'2019 СМП - Согаз_01_01_2019'!BW17</f>
        <v>0</v>
      </c>
      <c r="BX17" s="23">
        <f>'2019 СМП - План_01_01_2019'!BX17-'2019 СМП - Альфа_01_01_2019'!BX17-'2019 СМП - Согаз_01_01_2019'!BX17</f>
        <v>0</v>
      </c>
      <c r="BY17" s="24">
        <f>'2019 СМП - План_01_01_2019'!BY17-'2019 СМП - Альфа_01_01_2019'!BY17-'2019 СМП - Согаз_01_01_2019'!BY17</f>
        <v>0</v>
      </c>
      <c r="BZ17" s="24">
        <f>'2019 СМП - План_01_01_2019'!BZ17-'2019 СМП - Альфа_01_01_2019'!BZ17-'2019 СМП - Согаз_01_01_2019'!BZ17</f>
        <v>0</v>
      </c>
      <c r="CA17" s="24">
        <f>'2019 СМП - План_01_01_2019'!CA17-'2019 СМП - Альфа_01_01_2019'!CA17-'2019 СМП - Согаз_01_01_2019'!CA17</f>
        <v>0</v>
      </c>
      <c r="CB17" s="12"/>
      <c r="CC17" s="12"/>
    </row>
    <row r="18" spans="1:85" s="8" customFormat="1" ht="18" customHeight="1">
      <c r="A18" s="2"/>
      <c r="B18" s="3" t="s">
        <v>31</v>
      </c>
      <c r="C18" s="2"/>
      <c r="D18" s="4">
        <f>'2019 СМП - План_01_01_2019'!D18-'2019 СМП - Альфа_01_01_2019'!D18-'2019 СМП - Согаз_01_01_2019'!D18</f>
        <v>0</v>
      </c>
      <c r="E18" s="4">
        <f>'2019 СМП - План_01_01_2019'!E18-'2019 СМП - Альфа_01_01_2019'!E18-'2019 СМП - Согаз_01_01_2019'!E18</f>
        <v>0</v>
      </c>
      <c r="F18" s="4">
        <f>'2019 СМП - План_01_01_2019'!F18-'2019 СМП - Альфа_01_01_2019'!F18-'2019 СМП - Согаз_01_01_2019'!F18</f>
        <v>0</v>
      </c>
      <c r="G18" s="4">
        <f>'2019 СМП - План_01_01_2019'!G18-'2019 СМП - Альфа_01_01_2019'!G18-'2019 СМП - Согаз_01_01_2019'!G18</f>
        <v>0</v>
      </c>
      <c r="H18" s="4">
        <f>'2019 СМП - План_01_01_2019'!H18-'2019 СМП - Альфа_01_01_2019'!H18-'2019 СМП - Согаз_01_01_2019'!H18</f>
        <v>0</v>
      </c>
      <c r="I18" s="4">
        <f>'2019 СМП - План_01_01_2019'!I18-'2019 СМП - Альфа_01_01_2019'!I18-'2019 СМП - Согаз_01_01_2019'!I18</f>
        <v>0</v>
      </c>
      <c r="J18" s="4">
        <f>'2019 СМП - План_01_01_2019'!J18-'2019 СМП - Альфа_01_01_2019'!J18-'2019 СМП - Согаз_01_01_2019'!J18</f>
        <v>0</v>
      </c>
      <c r="K18" s="4">
        <f>'2019 СМП - План_01_01_2019'!K18-'2019 СМП - Альфа_01_01_2019'!K18-'2019 СМП - Согаз_01_01_2019'!K18</f>
        <v>0</v>
      </c>
      <c r="L18" s="4">
        <f>'2019 СМП - План_01_01_2019'!L18-'2019 СМП - Альфа_01_01_2019'!L18-'2019 СМП - Согаз_01_01_2019'!L18</f>
        <v>0</v>
      </c>
      <c r="M18" s="4">
        <f>'2019 СМП - План_01_01_2019'!M18-'2019 СМП - Альфа_01_01_2019'!M18-'2019 СМП - Согаз_01_01_2019'!M18</f>
        <v>0</v>
      </c>
      <c r="N18" s="4">
        <f>'2019 СМП - План_01_01_2019'!N18-'2019 СМП - Альфа_01_01_2019'!N18-'2019 СМП - Согаз_01_01_2019'!N18</f>
        <v>0</v>
      </c>
      <c r="O18" s="4">
        <f>'2019 СМП - План_01_01_2019'!O18-'2019 СМП - Альфа_01_01_2019'!O18-'2019 СМП - Согаз_01_01_2019'!O18</f>
        <v>0</v>
      </c>
      <c r="P18" s="4">
        <f>'2019 СМП - План_01_01_2019'!P18-'2019 СМП - Альфа_01_01_2019'!P18-'2019 СМП - Согаз_01_01_2019'!P18</f>
        <v>0</v>
      </c>
      <c r="Q18" s="4">
        <f>'2019 СМП - План_01_01_2019'!Q18-'2019 СМП - Альфа_01_01_2019'!Q18-'2019 СМП - Согаз_01_01_2019'!Q18</f>
        <v>0</v>
      </c>
      <c r="R18" s="4">
        <f>'2019 СМП - План_01_01_2019'!R18-'2019 СМП - Альфа_01_01_2019'!R18-'2019 СМП - Согаз_01_01_2019'!R18</f>
        <v>0</v>
      </c>
      <c r="S18" s="4">
        <f>'2019 СМП - План_01_01_2019'!S18-'2019 СМП - Альфа_01_01_2019'!S18-'2019 СМП - Согаз_01_01_2019'!S18</f>
        <v>0</v>
      </c>
      <c r="T18" s="4">
        <f>'2019 СМП - План_01_01_2019'!T18-'2019 СМП - Альфа_01_01_2019'!T18-'2019 СМП - Согаз_01_01_2019'!T18</f>
        <v>0</v>
      </c>
      <c r="U18" s="4">
        <f>'2019 СМП - План_01_01_2019'!U18-'2019 СМП - Альфа_01_01_2019'!U18-'2019 СМП - Согаз_01_01_2019'!U18</f>
        <v>0</v>
      </c>
      <c r="V18" s="4">
        <f>'2019 СМП - План_01_01_2019'!V18-'2019 СМП - Альфа_01_01_2019'!V18-'2019 СМП - Согаз_01_01_2019'!V18</f>
        <v>0</v>
      </c>
      <c r="W18" s="4">
        <f>'2019 СМП - План_01_01_2019'!W18-'2019 СМП - Альфа_01_01_2019'!W18-'2019 СМП - Согаз_01_01_2019'!W18</f>
        <v>0</v>
      </c>
      <c r="X18" s="4">
        <f>'2019 СМП - План_01_01_2019'!X18-'2019 СМП - Альфа_01_01_2019'!X18-'2019 СМП - Согаз_01_01_2019'!X18</f>
        <v>0</v>
      </c>
      <c r="Y18" s="4">
        <f>'2019 СМП - План_01_01_2019'!Y18-'2019 СМП - Альфа_01_01_2019'!Y18-'2019 СМП - Согаз_01_01_2019'!Y18</f>
        <v>0</v>
      </c>
      <c r="Z18" s="4">
        <f>'2019 СМП - План_01_01_2019'!Z18-'2019 СМП - Альфа_01_01_2019'!Z18-'2019 СМП - Согаз_01_01_2019'!Z18</f>
        <v>0</v>
      </c>
      <c r="AA18" s="4">
        <f>'2019 СМП - План_01_01_2019'!AA18-'2019 СМП - Альфа_01_01_2019'!AA18-'2019 СМП - Согаз_01_01_2019'!AA18</f>
        <v>0</v>
      </c>
      <c r="AB18" s="4">
        <f>'2019 СМП - План_01_01_2019'!AB18-'2019 СМП - Альфа_01_01_2019'!AB18-'2019 СМП - Согаз_01_01_2019'!AB18</f>
        <v>0</v>
      </c>
      <c r="AC18" s="4">
        <f>'2019 СМП - План_01_01_2019'!AC18-'2019 СМП - Альфа_01_01_2019'!AC18-'2019 СМП - Согаз_01_01_2019'!AC18</f>
        <v>0</v>
      </c>
      <c r="AD18" s="19">
        <f>'2019 СМП - План_01_01_2019'!AD18-'2019 СМП - Альфа_01_01_2019'!AD18-'2019 СМП - Согаз_01_01_2019'!AD18</f>
        <v>0</v>
      </c>
      <c r="AE18" s="19">
        <f>'2019 СМП - План_01_01_2019'!AE18-'2019 СМП - Альфа_01_01_2019'!AE18-'2019 СМП - Согаз_01_01_2019'!AE18</f>
        <v>0</v>
      </c>
      <c r="AF18" s="4">
        <f>'2019 СМП - План_01_01_2019'!AF18-'2019 СМП - Альфа_01_01_2019'!AF18-'2019 СМП - Согаз_01_01_2019'!AF18</f>
        <v>0</v>
      </c>
      <c r="AG18" s="4">
        <f>'2019 СМП - План_01_01_2019'!AG18-'2019 СМП - Альфа_01_01_2019'!AG18-'2019 СМП - Согаз_01_01_2019'!AG18</f>
        <v>0</v>
      </c>
      <c r="AH18" s="4">
        <f>'2019 СМП - План_01_01_2019'!AH18-'2019 СМП - Альфа_01_01_2019'!AH18-'2019 СМП - Согаз_01_01_2019'!AH18</f>
        <v>0</v>
      </c>
      <c r="AI18" s="4">
        <f>'2019 СМП - План_01_01_2019'!AI18-'2019 СМП - Альфа_01_01_2019'!AI18-'2019 СМП - Согаз_01_01_2019'!AI18</f>
        <v>0</v>
      </c>
      <c r="AJ18" s="4">
        <f>'2019 СМП - План_01_01_2019'!AJ18-'2019 СМП - Альфа_01_01_2019'!AJ18-'2019 СМП - Согаз_01_01_2019'!AJ18</f>
        <v>0</v>
      </c>
      <c r="AK18" s="4">
        <f>'2019 СМП - План_01_01_2019'!AK18-'2019 СМП - Альфа_01_01_2019'!AK18-'2019 СМП - Согаз_01_01_2019'!AK18</f>
        <v>0</v>
      </c>
      <c r="AL18" s="4">
        <f>'2019 СМП - План_01_01_2019'!AL18-'2019 СМП - Альфа_01_01_2019'!AL18-'2019 СМП - Согаз_01_01_2019'!AL18</f>
        <v>0</v>
      </c>
      <c r="AM18" s="4">
        <f>'2019 СМП - План_01_01_2019'!AM18-'2019 СМП - Альфа_01_01_2019'!AM18-'2019 СМП - Согаз_01_01_2019'!AM18</f>
        <v>0</v>
      </c>
      <c r="AN18" s="4">
        <f>'2019 СМП - План_01_01_2019'!AN18-'2019 СМП - Альфа_01_01_2019'!AN18-'2019 СМП - Согаз_01_01_2019'!AN18</f>
        <v>0</v>
      </c>
      <c r="AO18" s="4">
        <f>'2019 СМП - План_01_01_2019'!AO18-'2019 СМП - Альфа_01_01_2019'!AO18-'2019 СМП - Согаз_01_01_2019'!AO18</f>
        <v>0</v>
      </c>
      <c r="AP18" s="4">
        <f>'2019 СМП - План_01_01_2019'!AP18-'2019 СМП - Альфа_01_01_2019'!AP18-'2019 СМП - Согаз_01_01_2019'!AP18</f>
        <v>0</v>
      </c>
      <c r="AQ18" s="4">
        <f>'2019 СМП - План_01_01_2019'!AQ18-'2019 СМП - Альфа_01_01_2019'!AQ18-'2019 СМП - Согаз_01_01_2019'!AQ18</f>
        <v>0</v>
      </c>
      <c r="AR18" s="4">
        <f>'2019 СМП - План_01_01_2019'!AR18-'2019 СМП - Альфа_01_01_2019'!AR18-'2019 СМП - Согаз_01_01_2019'!AR18</f>
        <v>0</v>
      </c>
      <c r="AS18" s="4">
        <f>'2019 СМП - План_01_01_2019'!AS18-'2019 СМП - Альфа_01_01_2019'!AS18-'2019 СМП - Согаз_01_01_2019'!AS18</f>
        <v>0</v>
      </c>
      <c r="AT18" s="19">
        <f>'2019 СМП - План_01_01_2019'!AT18-'2019 СМП - Альфа_01_01_2019'!AT18-'2019 СМП - Согаз_01_01_2019'!AT18</f>
        <v>0</v>
      </c>
      <c r="AU18" s="19">
        <f>'2019 СМП - План_01_01_2019'!AU18-'2019 СМП - Альфа_01_01_2019'!AU18-'2019 СМП - Согаз_01_01_2019'!AU18</f>
        <v>0</v>
      </c>
      <c r="AV18" s="19">
        <f>'2019 СМП - План_01_01_2019'!AV18-'2019 СМП - Альфа_01_01_2019'!AV18-'2019 СМП - Согаз_01_01_2019'!AV18</f>
        <v>0</v>
      </c>
      <c r="AW18" s="19">
        <f>'2019 СМП - План_01_01_2019'!AW18-'2019 СМП - Альфа_01_01_2019'!AW18-'2019 СМП - Согаз_01_01_2019'!AW18</f>
        <v>0</v>
      </c>
      <c r="AX18" s="19">
        <f>'2019 СМП - План_01_01_2019'!AX18-'2019 СМП - Альфа_01_01_2019'!AX18-'2019 СМП - Согаз_01_01_2019'!AX18</f>
        <v>0</v>
      </c>
      <c r="AY18" s="19">
        <f>'2019 СМП - План_01_01_2019'!AY18-'2019 СМП - Альфа_01_01_2019'!AY18-'2019 СМП - Согаз_01_01_2019'!AY18</f>
        <v>0</v>
      </c>
      <c r="AZ18" s="19">
        <f>'2019 СМП - План_01_01_2019'!AZ18-'2019 СМП - Альфа_01_01_2019'!AZ18-'2019 СМП - Согаз_01_01_2019'!AZ18</f>
        <v>0</v>
      </c>
      <c r="BA18" s="19">
        <f>'2019 СМП - План_01_01_2019'!BA18-'2019 СМП - Альфа_01_01_2019'!BA18-'2019 СМП - Согаз_01_01_2019'!BA18</f>
        <v>0</v>
      </c>
      <c r="BB18" s="19">
        <f>'2019 СМП - План_01_01_2019'!BB18-'2019 СМП - Альфа_01_01_2019'!BB18-'2019 СМП - Согаз_01_01_2019'!BB18</f>
        <v>0</v>
      </c>
      <c r="BC18" s="19">
        <f>'2019 СМП - План_01_01_2019'!BC18-'2019 СМП - Альфа_01_01_2019'!BC18-'2019 СМП - Согаз_01_01_2019'!BC18</f>
        <v>0</v>
      </c>
      <c r="BD18" s="19">
        <f>'2019 СМП - План_01_01_2019'!BD18-'2019 СМП - Альфа_01_01_2019'!BD18-'2019 СМП - Согаз_01_01_2019'!BD18</f>
        <v>0</v>
      </c>
      <c r="BE18" s="19">
        <f>'2019 СМП - План_01_01_2019'!BE18-'2019 СМП - Альфа_01_01_2019'!BE18-'2019 СМП - Согаз_01_01_2019'!BE18</f>
        <v>0</v>
      </c>
      <c r="BF18" s="4">
        <f>'2019 СМП - План_01_01_2019'!BF18-'2019 СМП - Альфа_01_01_2019'!BF18-'2019 СМП - Согаз_01_01_2019'!BF18</f>
        <v>0</v>
      </c>
      <c r="BG18" s="4">
        <f>'2019 СМП - План_01_01_2019'!BG18-'2019 СМП - Альфа_01_01_2019'!BG18-'2019 СМП - Согаз_01_01_2019'!BG18</f>
        <v>0</v>
      </c>
      <c r="BH18" s="4">
        <f>'2019 СМП - План_01_01_2019'!BH18-'2019 СМП - Альфа_01_01_2019'!BH18-'2019 СМП - Согаз_01_01_2019'!BH18</f>
        <v>0</v>
      </c>
      <c r="BI18" s="4">
        <f>'2019 СМП - План_01_01_2019'!BI18-'2019 СМП - Альфа_01_01_2019'!BI18-'2019 СМП - Согаз_01_01_2019'!BI18</f>
        <v>0</v>
      </c>
      <c r="BJ18" s="4">
        <f>'2019 СМП - План_01_01_2019'!BJ18-'2019 СМП - Альфа_01_01_2019'!BJ18-'2019 СМП - Согаз_01_01_2019'!BJ18</f>
        <v>0</v>
      </c>
      <c r="BK18" s="4">
        <f>'2019 СМП - План_01_01_2019'!BK18-'2019 СМП - Альфа_01_01_2019'!BK18-'2019 СМП - Согаз_01_01_2019'!BK18</f>
        <v>0</v>
      </c>
      <c r="BL18" s="4">
        <f>'2019 СМП - План_01_01_2019'!BL18-'2019 СМП - Альфа_01_01_2019'!BL18-'2019 СМП - Согаз_01_01_2019'!BL18</f>
        <v>0</v>
      </c>
      <c r="BM18" s="4">
        <f>'2019 СМП - План_01_01_2019'!BM18-'2019 СМП - Альфа_01_01_2019'!BM18-'2019 СМП - Согаз_01_01_2019'!BM18</f>
        <v>0</v>
      </c>
      <c r="BN18" s="4">
        <f>'2019 СМП - План_01_01_2019'!BN18-'2019 СМП - Альфа_01_01_2019'!BN18-'2019 СМП - Согаз_01_01_2019'!BN18</f>
        <v>0</v>
      </c>
      <c r="BO18" s="4">
        <f>'2019 СМП - План_01_01_2019'!BO18-'2019 СМП - Альфа_01_01_2019'!BO18-'2019 СМП - Согаз_01_01_2019'!BO18</f>
        <v>0</v>
      </c>
      <c r="BP18" s="4">
        <f>'2019 СМП - План_01_01_2019'!BP18-'2019 СМП - Альфа_01_01_2019'!BP18-'2019 СМП - Согаз_01_01_2019'!BP18</f>
        <v>0</v>
      </c>
      <c r="BQ18" s="56">
        <f>'2019 СМП - План_01_01_2019'!BQ18-'2019 СМП - Альфа_01_01_2019'!BQ18-'2019 СМП - Согаз_01_01_2019'!BQ18</f>
        <v>0</v>
      </c>
      <c r="BR18" s="21">
        <f>'2019 СМП - План_01_01_2019'!BR18-'2019 СМП - Альфа_01_01_2019'!BR18-'2019 СМП - Согаз_01_01_2019'!BR18</f>
        <v>0</v>
      </c>
      <c r="BS18" s="21">
        <f>'2019 СМП - План_01_01_2019'!BS18-'2019 СМП - Альфа_01_01_2019'!BS18-'2019 СМП - Согаз_01_01_2019'!BS18</f>
        <v>0</v>
      </c>
      <c r="BT18" s="21">
        <f>'2019 СМП - План_01_01_2019'!BT18-'2019 СМП - Альфа_01_01_2019'!BT18-'2019 СМП - Согаз_01_01_2019'!BT18</f>
        <v>0</v>
      </c>
      <c r="BU18" s="21">
        <f>'2019 СМП - План_01_01_2019'!BU18-'2019 СМП - Альфа_01_01_2019'!BU18-'2019 СМП - Согаз_01_01_2019'!BU18</f>
        <v>0</v>
      </c>
      <c r="BV18" s="21">
        <f>'2019 СМП - План_01_01_2019'!BV18-'2019 СМП - Альфа_01_01_2019'!BV18-'2019 СМП - Согаз_01_01_2019'!BV18</f>
        <v>0</v>
      </c>
      <c r="BW18" s="26">
        <f>'2019 СМП - План_01_01_2019'!BW18-'2019 СМП - Альфа_01_01_2019'!BW18-'2019 СМП - Согаз_01_01_2019'!BW18</f>
        <v>0</v>
      </c>
      <c r="BX18" s="27">
        <f>'2019 СМП - План_01_01_2019'!BX18-'2019 СМП - Альфа_01_01_2019'!BX18-'2019 СМП - Согаз_01_01_2019'!BX18</f>
        <v>0</v>
      </c>
      <c r="BY18" s="28">
        <f>'2019 СМП - План_01_01_2019'!BY18-'2019 СМП - Альфа_01_01_2019'!BY18-'2019 СМП - Согаз_01_01_2019'!BY18</f>
        <v>0</v>
      </c>
      <c r="BZ18" s="28">
        <f>'2019 СМП - План_01_01_2019'!BZ18-'2019 СМП - Альфа_01_01_2019'!BZ18-'2019 СМП - Согаз_01_01_2019'!BZ18</f>
        <v>0</v>
      </c>
      <c r="CA18" s="28">
        <f>'2019 СМП - План_01_01_2019'!CA18-'2019 СМП - Альфа_01_01_2019'!CA18-'2019 СМП - Согаз_01_01_2019'!CA18</f>
        <v>0</v>
      </c>
      <c r="CB18" s="12"/>
      <c r="CC18" s="12"/>
      <c r="CG18" s="7"/>
    </row>
    <row r="22" spans="1:85">
      <c r="F22" s="29"/>
      <c r="G22" s="29"/>
    </row>
  </sheetData>
  <mergeCells count="59">
    <mergeCell ref="BY5:BY6"/>
    <mergeCell ref="BZ5:BZ6"/>
    <mergeCell ref="CA5:CA6"/>
    <mergeCell ref="BS5:BS6"/>
    <mergeCell ref="BT5:BT6"/>
    <mergeCell ref="BU5:BU6"/>
    <mergeCell ref="BV5:BV6"/>
    <mergeCell ref="BW5:BW6"/>
    <mergeCell ref="BX5:BX6"/>
    <mergeCell ref="BR5:BR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BW4:CA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V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BV4"/>
    <mergeCell ref="AF5:AG5"/>
    <mergeCell ref="AH5:AI5"/>
    <mergeCell ref="AJ5:AK5"/>
    <mergeCell ref="AL5:AM5"/>
    <mergeCell ref="AN5:AO5"/>
    <mergeCell ref="D1:AB1"/>
    <mergeCell ref="AF1:BB1"/>
    <mergeCell ref="BF1:BN1"/>
    <mergeCell ref="D2:AB2"/>
    <mergeCell ref="AF2:BB2"/>
    <mergeCell ref="BF2:BN2"/>
  </mergeCells>
  <printOptions horizontalCentered="1"/>
  <pageMargins left="0" right="0" top="1.1417322834645669" bottom="0.55118110236220474" header="0.31496062992125984" footer="0.31496062992125984"/>
  <pageSetup paperSize="9" scale="60" orientation="landscape" r:id="rId1"/>
  <headerFooter>
    <oddFooter>&amp;LЕ.Г.Касатова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CK22"/>
  <sheetViews>
    <sheetView zoomScale="80" zoomScaleNormal="80" workbookViewId="0">
      <pane xSplit="3" ySplit="7" topLeftCell="D8" activePane="bottomRight" state="frozen"/>
      <selection activeCell="AC10" sqref="AC10"/>
      <selection pane="topRight" activeCell="AC10" sqref="AC10"/>
      <selection pane="bottomLeft" activeCell="AC10" sqref="AC10"/>
      <selection pane="bottomRight" activeCell="AC10" sqref="AC10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.7109375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9.85546875" style="14" customWidth="1"/>
    <col min="57" max="57" width="9.5703125" style="14" customWidth="1"/>
    <col min="58" max="67" width="14.7109375" customWidth="1"/>
    <col min="68" max="69" width="3.140625" customWidth="1"/>
    <col min="70" max="83" width="9.42578125" customWidth="1"/>
    <col min="84" max="89" width="9.42578125" style="11" customWidth="1"/>
  </cols>
  <sheetData>
    <row r="1" spans="1:89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76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76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76"/>
      <c r="BP1" s="7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</row>
    <row r="2" spans="1:89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76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76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76"/>
      <c r="BP2" s="7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</row>
    <row r="3" spans="1:89" ht="19.5" customHeight="1">
      <c r="B3" s="5" t="s">
        <v>53</v>
      </c>
      <c r="BR3" s="97"/>
      <c r="BS3" s="97"/>
      <c r="BT3" s="97"/>
      <c r="BU3" s="97"/>
      <c r="BV3" s="97"/>
      <c r="BW3" s="97"/>
      <c r="BX3" s="97"/>
      <c r="BY3" s="97"/>
      <c r="BZ3" s="97"/>
      <c r="CA3" s="79"/>
    </row>
    <row r="4" spans="1:89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80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54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89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89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89" ht="33" customHeight="1">
      <c r="A7" s="77"/>
      <c r="B7" s="77"/>
      <c r="C7" s="77"/>
      <c r="D7" s="78"/>
      <c r="E7" s="78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89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>K8+1</f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>Q8+1</f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>W8+1</f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89" s="7" customFormat="1" ht="18" customHeight="1">
      <c r="A9" s="37">
        <v>1</v>
      </c>
      <c r="B9" s="38" t="s">
        <v>0</v>
      </c>
      <c r="C9" s="37" t="s">
        <v>8</v>
      </c>
      <c r="D9" s="39">
        <v>23928</v>
      </c>
      <c r="E9" s="39">
        <v>0</v>
      </c>
      <c r="F9" s="39">
        <f>ROUND($F$6*D9,0)</f>
        <v>2393</v>
      </c>
      <c r="G9" s="39">
        <f>ROUND($F$6*E9,0)</f>
        <v>0</v>
      </c>
      <c r="H9" s="39">
        <f>ROUND($H$6*D9,0)</f>
        <v>2154</v>
      </c>
      <c r="I9" s="39">
        <f>ROUND($H$6*E9,0)</f>
        <v>0</v>
      </c>
      <c r="J9" s="39">
        <f>ROUND($J$6*D9,0)</f>
        <v>2393</v>
      </c>
      <c r="K9" s="39">
        <f>ROUND($J$6*E9,0)</f>
        <v>0</v>
      </c>
      <c r="L9" s="39">
        <f t="shared" ref="L9:M11" si="3">ROUND($L$6*D9,0)</f>
        <v>2154</v>
      </c>
      <c r="M9" s="39">
        <f t="shared" si="3"/>
        <v>0</v>
      </c>
      <c r="N9" s="39">
        <f t="shared" ref="N9:O11" si="4">ROUND($N$6*D9,0)</f>
        <v>1914</v>
      </c>
      <c r="O9" s="39">
        <f t="shared" si="4"/>
        <v>0</v>
      </c>
      <c r="P9" s="39">
        <f t="shared" ref="P9:Q11" si="5">ROUND($P$6*D9,0)</f>
        <v>1675</v>
      </c>
      <c r="Q9" s="39">
        <f t="shared" si="5"/>
        <v>0</v>
      </c>
      <c r="R9" s="39">
        <f t="shared" ref="R9:S11" si="6">ROUND($R$6*D9,0)</f>
        <v>1675</v>
      </c>
      <c r="S9" s="39">
        <f t="shared" si="6"/>
        <v>0</v>
      </c>
      <c r="T9" s="39">
        <f t="shared" ref="T9:U11" si="7">ROUND($T$6*D9,0)</f>
        <v>1675</v>
      </c>
      <c r="U9" s="39">
        <f t="shared" si="7"/>
        <v>0</v>
      </c>
      <c r="V9" s="39">
        <f t="shared" ref="V9:W11" si="8">ROUND($V$6*D9,0)</f>
        <v>1914</v>
      </c>
      <c r="W9" s="39">
        <f t="shared" si="8"/>
        <v>0</v>
      </c>
      <c r="X9" s="39">
        <f t="shared" ref="X9:Y11" si="9">ROUND($X$6*D9,0)</f>
        <v>2154</v>
      </c>
      <c r="Y9" s="39">
        <f t="shared" si="9"/>
        <v>0</v>
      </c>
      <c r="Z9" s="39">
        <f t="shared" ref="Z9:AA11" si="10">ROUND($Z$6*D9,0)</f>
        <v>1914</v>
      </c>
      <c r="AA9" s="39">
        <f t="shared" si="10"/>
        <v>0</v>
      </c>
      <c r="AB9" s="39">
        <f t="shared" ref="AB9:AC11" si="11">D9-F9-H9-J9-L9-N9-P9-R9-T9-V9-X9-Z9</f>
        <v>1913</v>
      </c>
      <c r="AC9" s="39">
        <f t="shared" si="11"/>
        <v>0</v>
      </c>
      <c r="AD9" s="57"/>
      <c r="AE9" s="57"/>
      <c r="AF9" s="39">
        <f t="shared" ref="AF9:AG17" si="12">F9</f>
        <v>2393</v>
      </c>
      <c r="AG9" s="39">
        <f>G9</f>
        <v>0</v>
      </c>
      <c r="AH9" s="39">
        <f t="shared" ref="AH9:AH17" si="13">AF9+H9</f>
        <v>4547</v>
      </c>
      <c r="AI9" s="39">
        <f t="shared" ref="AI9:AI17" si="14">AG9+I9</f>
        <v>0</v>
      </c>
      <c r="AJ9" s="39">
        <f t="shared" ref="AJ9:AJ17" si="15">AH9+J9</f>
        <v>6940</v>
      </c>
      <c r="AK9" s="39">
        <f t="shared" ref="AK9:AK17" si="16">AI9+K9</f>
        <v>0</v>
      </c>
      <c r="AL9" s="39">
        <f t="shared" ref="AL9:AL17" si="17">AJ9+L9</f>
        <v>9094</v>
      </c>
      <c r="AM9" s="39">
        <f t="shared" ref="AM9:AM17" si="18">AK9+M9</f>
        <v>0</v>
      </c>
      <c r="AN9" s="39">
        <f t="shared" ref="AN9:AN17" si="19">AL9+N9</f>
        <v>11008</v>
      </c>
      <c r="AO9" s="39">
        <f t="shared" ref="AO9:AO17" si="20">AM9+O9</f>
        <v>0</v>
      </c>
      <c r="AP9" s="39">
        <f t="shared" ref="AP9:AP17" si="21">AN9+P9</f>
        <v>12683</v>
      </c>
      <c r="AQ9" s="39">
        <f t="shared" ref="AQ9:AQ17" si="22">AO9+Q9</f>
        <v>0</v>
      </c>
      <c r="AR9" s="39">
        <f t="shared" ref="AR9:AR17" si="23">AP9+R9</f>
        <v>14358</v>
      </c>
      <c r="AS9" s="39">
        <f t="shared" ref="AS9:AS17" si="24">AQ9+S9</f>
        <v>0</v>
      </c>
      <c r="AT9" s="57">
        <f t="shared" ref="AT9:AT17" si="25">AR9+T9</f>
        <v>16033</v>
      </c>
      <c r="AU9" s="57">
        <f t="shared" ref="AU9:AU17" si="26">AS9+U9</f>
        <v>0</v>
      </c>
      <c r="AV9" s="57">
        <f t="shared" ref="AV9:AV17" si="27">AT9+V9</f>
        <v>17947</v>
      </c>
      <c r="AW9" s="57">
        <f t="shared" ref="AW9:AW17" si="28">AU9+W9</f>
        <v>0</v>
      </c>
      <c r="AX9" s="57">
        <f t="shared" ref="AX9:AX17" si="29">AV9+X9</f>
        <v>20101</v>
      </c>
      <c r="AY9" s="57">
        <f t="shared" ref="AY9:AY17" si="30">AW9+Y9</f>
        <v>0</v>
      </c>
      <c r="AZ9" s="57">
        <f t="shared" ref="AZ9:AZ17" si="31">AX9+Z9</f>
        <v>22015</v>
      </c>
      <c r="BA9" s="57">
        <f t="shared" ref="BA9:BA17" si="32">AY9+AA9</f>
        <v>0</v>
      </c>
      <c r="BB9" s="57">
        <f t="shared" ref="BB9:BB17" si="33">AZ9+AB9</f>
        <v>23928</v>
      </c>
      <c r="BC9" s="57">
        <f t="shared" ref="BC9:BC17" si="34">BA9+AC9</f>
        <v>0</v>
      </c>
      <c r="BD9" s="57">
        <f t="shared" ref="BD9:BD17" si="35">BB9-D9</f>
        <v>0</v>
      </c>
      <c r="BE9" s="57">
        <f t="shared" ref="BE9:BE17" si="36">BC9-E9</f>
        <v>0</v>
      </c>
      <c r="BF9" s="39">
        <f>F9+H9+J9</f>
        <v>6940</v>
      </c>
      <c r="BG9" s="39">
        <f>G9+I9+K9</f>
        <v>0</v>
      </c>
      <c r="BH9" s="39">
        <f>L9+N9+P9</f>
        <v>5743</v>
      </c>
      <c r="BI9" s="39">
        <f>M9+O9+Q9</f>
        <v>0</v>
      </c>
      <c r="BJ9" s="39">
        <f>R9+T9+V9</f>
        <v>5264</v>
      </c>
      <c r="BK9" s="39">
        <f>S9+U9+W9</f>
        <v>0</v>
      </c>
      <c r="BL9" s="39">
        <f>X9+Z9+AB9</f>
        <v>5981</v>
      </c>
      <c r="BM9" s="39">
        <f>Y9+AA9+AC9</f>
        <v>0</v>
      </c>
      <c r="BN9" s="4">
        <f>BF9+BH9+BJ9+BL9</f>
        <v>23928</v>
      </c>
      <c r="BO9" s="4">
        <f>BG9+BI9+BK9+BM9</f>
        <v>0</v>
      </c>
      <c r="BP9" s="4">
        <f t="shared" ref="BP9:BP18" si="37">BN9-D9</f>
        <v>0</v>
      </c>
      <c r="BQ9" s="56">
        <f t="shared" ref="BQ9:BQ18" si="38">BO9-E9</f>
        <v>0</v>
      </c>
      <c r="BR9" s="21">
        <f>[37]пр4!$C$13</f>
        <v>6940</v>
      </c>
      <c r="BS9" s="21">
        <f>[37]пр4!$C$14</f>
        <v>0</v>
      </c>
      <c r="BT9" s="21">
        <f>[37]пр4!$I$13</f>
        <v>5743</v>
      </c>
      <c r="BU9" s="21">
        <f>[37]пр4!$I$14</f>
        <v>0</v>
      </c>
      <c r="BV9" s="21">
        <f>[37]пр4!$O$13</f>
        <v>5264</v>
      </c>
      <c r="BW9" s="21">
        <f>[37]пр4!$O$14</f>
        <v>0</v>
      </c>
      <c r="BX9" s="21">
        <f>[37]пр4!$U$13</f>
        <v>5981</v>
      </c>
      <c r="BY9" s="21">
        <f>[37]пр4!$U$14</f>
        <v>0</v>
      </c>
      <c r="BZ9" s="21">
        <f>[37]пр4!$AA$13</f>
        <v>23928</v>
      </c>
      <c r="CA9" s="21">
        <f>[37]пр4!$AA$14</f>
        <v>0</v>
      </c>
      <c r="CB9" s="65">
        <f>BF9-BR9</f>
        <v>0</v>
      </c>
      <c r="CC9" s="65">
        <f t="shared" ref="CC9:CK17" si="39">BG9-BS9</f>
        <v>0</v>
      </c>
      <c r="CD9" s="65">
        <f t="shared" si="39"/>
        <v>0</v>
      </c>
      <c r="CE9" s="65">
        <f t="shared" si="39"/>
        <v>0</v>
      </c>
      <c r="CF9" s="66">
        <f t="shared" si="39"/>
        <v>0</v>
      </c>
      <c r="CG9" s="66">
        <f t="shared" si="39"/>
        <v>0</v>
      </c>
      <c r="CH9" s="66">
        <f t="shared" si="39"/>
        <v>0</v>
      </c>
      <c r="CI9" s="66">
        <f t="shared" si="39"/>
        <v>0</v>
      </c>
      <c r="CJ9" s="66">
        <f t="shared" si="39"/>
        <v>0</v>
      </c>
      <c r="CK9" s="66">
        <f t="shared" si="39"/>
        <v>0</v>
      </c>
    </row>
    <row r="10" spans="1:89" s="7" customFormat="1" ht="18" customHeight="1">
      <c r="A10" s="37">
        <f>A9+1</f>
        <v>2</v>
      </c>
      <c r="B10" s="38" t="s">
        <v>1</v>
      </c>
      <c r="C10" s="37" t="s">
        <v>9</v>
      </c>
      <c r="D10" s="39">
        <v>14642</v>
      </c>
      <c r="E10" s="39">
        <v>75</v>
      </c>
      <c r="F10" s="39">
        <f t="shared" ref="F10:G17" si="40">ROUND($F$6*D10,0)</f>
        <v>1464</v>
      </c>
      <c r="G10" s="39">
        <f t="shared" si="40"/>
        <v>8</v>
      </c>
      <c r="H10" s="39">
        <f t="shared" ref="H10:I17" si="41">ROUND($H$6*D10,0)</f>
        <v>1318</v>
      </c>
      <c r="I10" s="39">
        <f t="shared" si="41"/>
        <v>7</v>
      </c>
      <c r="J10" s="39">
        <f t="shared" ref="J10:K17" si="42">ROUND($J$6*D10,0)</f>
        <v>1464</v>
      </c>
      <c r="K10" s="39">
        <f t="shared" si="42"/>
        <v>8</v>
      </c>
      <c r="L10" s="39">
        <f t="shared" si="3"/>
        <v>1318</v>
      </c>
      <c r="M10" s="39">
        <f t="shared" si="3"/>
        <v>7</v>
      </c>
      <c r="N10" s="39">
        <f t="shared" si="4"/>
        <v>1171</v>
      </c>
      <c r="O10" s="39">
        <f t="shared" si="4"/>
        <v>6</v>
      </c>
      <c r="P10" s="39">
        <f t="shared" si="5"/>
        <v>1025</v>
      </c>
      <c r="Q10" s="39">
        <f t="shared" si="5"/>
        <v>5</v>
      </c>
      <c r="R10" s="39">
        <f t="shared" si="6"/>
        <v>1025</v>
      </c>
      <c r="S10" s="39">
        <f t="shared" si="6"/>
        <v>5</v>
      </c>
      <c r="T10" s="39">
        <f t="shared" si="7"/>
        <v>1025</v>
      </c>
      <c r="U10" s="39">
        <f t="shared" si="7"/>
        <v>5</v>
      </c>
      <c r="V10" s="39">
        <f t="shared" si="8"/>
        <v>1171</v>
      </c>
      <c r="W10" s="39">
        <f t="shared" si="8"/>
        <v>6</v>
      </c>
      <c r="X10" s="39">
        <f t="shared" si="9"/>
        <v>1318</v>
      </c>
      <c r="Y10" s="86">
        <f t="shared" si="9"/>
        <v>7</v>
      </c>
      <c r="Z10" s="39">
        <f t="shared" si="10"/>
        <v>1171</v>
      </c>
      <c r="AA10" s="86">
        <f t="shared" si="10"/>
        <v>6</v>
      </c>
      <c r="AB10" s="39">
        <f t="shared" si="11"/>
        <v>1172</v>
      </c>
      <c r="AC10" s="86">
        <f t="shared" si="11"/>
        <v>5</v>
      </c>
      <c r="AD10" s="57"/>
      <c r="AE10" s="57"/>
      <c r="AF10" s="39">
        <f t="shared" si="12"/>
        <v>1464</v>
      </c>
      <c r="AG10" s="39">
        <f t="shared" si="12"/>
        <v>8</v>
      </c>
      <c r="AH10" s="39">
        <f t="shared" si="13"/>
        <v>2782</v>
      </c>
      <c r="AI10" s="39">
        <f t="shared" si="14"/>
        <v>15</v>
      </c>
      <c r="AJ10" s="39">
        <f t="shared" si="15"/>
        <v>4246</v>
      </c>
      <c r="AK10" s="39">
        <f t="shared" si="16"/>
        <v>23</v>
      </c>
      <c r="AL10" s="39">
        <f t="shared" si="17"/>
        <v>5564</v>
      </c>
      <c r="AM10" s="39">
        <f t="shared" si="18"/>
        <v>30</v>
      </c>
      <c r="AN10" s="39">
        <f t="shared" si="19"/>
        <v>6735</v>
      </c>
      <c r="AO10" s="39">
        <f t="shared" si="20"/>
        <v>36</v>
      </c>
      <c r="AP10" s="39">
        <f t="shared" si="21"/>
        <v>7760</v>
      </c>
      <c r="AQ10" s="39">
        <f t="shared" si="22"/>
        <v>41</v>
      </c>
      <c r="AR10" s="39">
        <f t="shared" si="23"/>
        <v>8785</v>
      </c>
      <c r="AS10" s="39">
        <f t="shared" si="24"/>
        <v>46</v>
      </c>
      <c r="AT10" s="57">
        <f t="shared" si="25"/>
        <v>9810</v>
      </c>
      <c r="AU10" s="57">
        <f t="shared" si="26"/>
        <v>51</v>
      </c>
      <c r="AV10" s="57">
        <f t="shared" si="27"/>
        <v>10981</v>
      </c>
      <c r="AW10" s="57">
        <f t="shared" si="28"/>
        <v>57</v>
      </c>
      <c r="AX10" s="57">
        <f t="shared" si="29"/>
        <v>12299</v>
      </c>
      <c r="AY10" s="57">
        <f t="shared" si="30"/>
        <v>64</v>
      </c>
      <c r="AZ10" s="57">
        <f t="shared" si="31"/>
        <v>13470</v>
      </c>
      <c r="BA10" s="57">
        <f t="shared" si="32"/>
        <v>70</v>
      </c>
      <c r="BB10" s="57">
        <f t="shared" si="33"/>
        <v>14642</v>
      </c>
      <c r="BC10" s="57">
        <f t="shared" si="34"/>
        <v>75</v>
      </c>
      <c r="BD10" s="57">
        <f t="shared" si="35"/>
        <v>0</v>
      </c>
      <c r="BE10" s="57">
        <f t="shared" si="36"/>
        <v>0</v>
      </c>
      <c r="BF10" s="39">
        <f t="shared" ref="BF10:BG17" si="43">F10+H10+J10</f>
        <v>4246</v>
      </c>
      <c r="BG10" s="39">
        <f t="shared" si="43"/>
        <v>23</v>
      </c>
      <c r="BH10" s="39">
        <f t="shared" ref="BH10:BI17" si="44">L10+N10+P10</f>
        <v>3514</v>
      </c>
      <c r="BI10" s="39">
        <f t="shared" si="44"/>
        <v>18</v>
      </c>
      <c r="BJ10" s="39">
        <f t="shared" ref="BJ10:BK17" si="45">R10+T10+V10</f>
        <v>3221</v>
      </c>
      <c r="BK10" s="39">
        <f t="shared" si="45"/>
        <v>16</v>
      </c>
      <c r="BL10" s="39">
        <f t="shared" ref="BL10:BM17" si="46">X10+Z10+AB10</f>
        <v>3661</v>
      </c>
      <c r="BM10" s="39">
        <f t="shared" si="46"/>
        <v>18</v>
      </c>
      <c r="BN10" s="4">
        <f t="shared" ref="BN10:BO17" si="47">BF10+BH10+BJ10+BL10</f>
        <v>14642</v>
      </c>
      <c r="BO10" s="4">
        <f t="shared" si="47"/>
        <v>75</v>
      </c>
      <c r="BP10" s="4">
        <f t="shared" si="37"/>
        <v>0</v>
      </c>
      <c r="BQ10" s="56">
        <f t="shared" si="38"/>
        <v>0</v>
      </c>
      <c r="BR10" s="21">
        <f>[38]пр4!$C$13</f>
        <v>4246</v>
      </c>
      <c r="BS10" s="21">
        <f>[38]пр4!$C$14</f>
        <v>23</v>
      </c>
      <c r="BT10" s="21">
        <f>[38]пр4!$I$13</f>
        <v>3514</v>
      </c>
      <c r="BU10" s="21">
        <f>[38]пр4!$I$14</f>
        <v>18</v>
      </c>
      <c r="BV10" s="21">
        <f>[38]пр4!$O$13</f>
        <v>3221</v>
      </c>
      <c r="BW10" s="21">
        <f>[38]пр4!$O$14</f>
        <v>16</v>
      </c>
      <c r="BX10" s="21">
        <f>[38]пр4!$U$13</f>
        <v>3661</v>
      </c>
      <c r="BY10" s="21">
        <f>[38]пр4!$U$14</f>
        <v>18</v>
      </c>
      <c r="BZ10" s="21">
        <f>[38]пр4!$AA$13</f>
        <v>14642</v>
      </c>
      <c r="CA10" s="21">
        <f>[38]пр4!$AA$14</f>
        <v>75</v>
      </c>
      <c r="CB10" s="65">
        <f t="shared" ref="CB10:CB17" si="48">BF10-BR10</f>
        <v>0</v>
      </c>
      <c r="CC10" s="65">
        <f t="shared" si="39"/>
        <v>0</v>
      </c>
      <c r="CD10" s="65">
        <f t="shared" si="39"/>
        <v>0</v>
      </c>
      <c r="CE10" s="65">
        <f t="shared" si="39"/>
        <v>0</v>
      </c>
      <c r="CF10" s="66">
        <f t="shared" si="39"/>
        <v>0</v>
      </c>
      <c r="CG10" s="66">
        <f t="shared" si="39"/>
        <v>0</v>
      </c>
      <c r="CH10" s="66">
        <f t="shared" si="39"/>
        <v>0</v>
      </c>
      <c r="CI10" s="66">
        <f t="shared" si="39"/>
        <v>0</v>
      </c>
      <c r="CJ10" s="66">
        <f t="shared" si="39"/>
        <v>0</v>
      </c>
      <c r="CK10" s="66">
        <f t="shared" si="39"/>
        <v>0</v>
      </c>
    </row>
    <row r="11" spans="1:89" s="7" customFormat="1" ht="18" customHeight="1">
      <c r="A11" s="37">
        <f t="shared" ref="A11:A17" si="49">A10+1</f>
        <v>3</v>
      </c>
      <c r="B11" s="38" t="s">
        <v>2</v>
      </c>
      <c r="C11" s="37" t="s">
        <v>10</v>
      </c>
      <c r="D11" s="39">
        <v>12815</v>
      </c>
      <c r="E11" s="39">
        <v>1786</v>
      </c>
      <c r="F11" s="39">
        <f t="shared" si="40"/>
        <v>1282</v>
      </c>
      <c r="G11" s="39">
        <f t="shared" si="40"/>
        <v>179</v>
      </c>
      <c r="H11" s="39">
        <f t="shared" si="41"/>
        <v>1153</v>
      </c>
      <c r="I11" s="39">
        <f t="shared" si="41"/>
        <v>161</v>
      </c>
      <c r="J11" s="39">
        <f t="shared" si="42"/>
        <v>1282</v>
      </c>
      <c r="K11" s="39">
        <f t="shared" si="42"/>
        <v>179</v>
      </c>
      <c r="L11" s="39">
        <f t="shared" si="3"/>
        <v>1153</v>
      </c>
      <c r="M11" s="39">
        <f t="shared" si="3"/>
        <v>161</v>
      </c>
      <c r="N11" s="39">
        <f t="shared" si="4"/>
        <v>1025</v>
      </c>
      <c r="O11" s="39">
        <f t="shared" si="4"/>
        <v>143</v>
      </c>
      <c r="P11" s="39">
        <f t="shared" si="5"/>
        <v>897</v>
      </c>
      <c r="Q11" s="39">
        <f t="shared" si="5"/>
        <v>125</v>
      </c>
      <c r="R11" s="39">
        <f t="shared" si="6"/>
        <v>897</v>
      </c>
      <c r="S11" s="39">
        <f t="shared" si="6"/>
        <v>125</v>
      </c>
      <c r="T11" s="39">
        <f t="shared" si="7"/>
        <v>897</v>
      </c>
      <c r="U11" s="39">
        <f t="shared" si="7"/>
        <v>125</v>
      </c>
      <c r="V11" s="39">
        <f t="shared" si="8"/>
        <v>1025</v>
      </c>
      <c r="W11" s="39">
        <f t="shared" si="8"/>
        <v>143</v>
      </c>
      <c r="X11" s="39">
        <f t="shared" si="9"/>
        <v>1153</v>
      </c>
      <c r="Y11" s="39">
        <f t="shared" si="9"/>
        <v>161</v>
      </c>
      <c r="Z11" s="39">
        <f t="shared" si="10"/>
        <v>1025</v>
      </c>
      <c r="AA11" s="39">
        <f t="shared" si="10"/>
        <v>143</v>
      </c>
      <c r="AB11" s="39">
        <f t="shared" si="11"/>
        <v>1026</v>
      </c>
      <c r="AC11" s="39">
        <f t="shared" si="11"/>
        <v>141</v>
      </c>
      <c r="AD11" s="57"/>
      <c r="AE11" s="57"/>
      <c r="AF11" s="39">
        <f t="shared" si="12"/>
        <v>1282</v>
      </c>
      <c r="AG11" s="39">
        <f t="shared" si="12"/>
        <v>179</v>
      </c>
      <c r="AH11" s="39">
        <f t="shared" si="13"/>
        <v>2435</v>
      </c>
      <c r="AI11" s="39">
        <f t="shared" si="14"/>
        <v>340</v>
      </c>
      <c r="AJ11" s="39">
        <f t="shared" si="15"/>
        <v>3717</v>
      </c>
      <c r="AK11" s="39">
        <f t="shared" si="16"/>
        <v>519</v>
      </c>
      <c r="AL11" s="39">
        <f t="shared" si="17"/>
        <v>4870</v>
      </c>
      <c r="AM11" s="39">
        <f t="shared" si="18"/>
        <v>680</v>
      </c>
      <c r="AN11" s="39">
        <f t="shared" si="19"/>
        <v>5895</v>
      </c>
      <c r="AO11" s="39">
        <f t="shared" si="20"/>
        <v>823</v>
      </c>
      <c r="AP11" s="39">
        <f t="shared" si="21"/>
        <v>6792</v>
      </c>
      <c r="AQ11" s="39">
        <f t="shared" si="22"/>
        <v>948</v>
      </c>
      <c r="AR11" s="39">
        <f t="shared" si="23"/>
        <v>7689</v>
      </c>
      <c r="AS11" s="39">
        <f t="shared" si="24"/>
        <v>1073</v>
      </c>
      <c r="AT11" s="57">
        <f t="shared" si="25"/>
        <v>8586</v>
      </c>
      <c r="AU11" s="57">
        <f t="shared" si="26"/>
        <v>1198</v>
      </c>
      <c r="AV11" s="57">
        <f t="shared" si="27"/>
        <v>9611</v>
      </c>
      <c r="AW11" s="57">
        <f t="shared" si="28"/>
        <v>1341</v>
      </c>
      <c r="AX11" s="57">
        <f t="shared" si="29"/>
        <v>10764</v>
      </c>
      <c r="AY11" s="57">
        <f t="shared" si="30"/>
        <v>1502</v>
      </c>
      <c r="AZ11" s="57">
        <f t="shared" si="31"/>
        <v>11789</v>
      </c>
      <c r="BA11" s="57">
        <f t="shared" si="32"/>
        <v>1645</v>
      </c>
      <c r="BB11" s="57">
        <f t="shared" si="33"/>
        <v>12815</v>
      </c>
      <c r="BC11" s="57">
        <f t="shared" si="34"/>
        <v>1786</v>
      </c>
      <c r="BD11" s="57">
        <f t="shared" si="35"/>
        <v>0</v>
      </c>
      <c r="BE11" s="57">
        <f t="shared" si="36"/>
        <v>0</v>
      </c>
      <c r="BF11" s="39">
        <f t="shared" si="43"/>
        <v>3717</v>
      </c>
      <c r="BG11" s="39">
        <f t="shared" si="43"/>
        <v>519</v>
      </c>
      <c r="BH11" s="39">
        <f t="shared" si="44"/>
        <v>3075</v>
      </c>
      <c r="BI11" s="39">
        <f t="shared" si="44"/>
        <v>429</v>
      </c>
      <c r="BJ11" s="39">
        <f t="shared" si="45"/>
        <v>2819</v>
      </c>
      <c r="BK11" s="39">
        <f t="shared" si="45"/>
        <v>393</v>
      </c>
      <c r="BL11" s="39">
        <f t="shared" si="46"/>
        <v>3204</v>
      </c>
      <c r="BM11" s="39">
        <f t="shared" si="46"/>
        <v>445</v>
      </c>
      <c r="BN11" s="4">
        <f t="shared" si="47"/>
        <v>12815</v>
      </c>
      <c r="BO11" s="4">
        <f t="shared" si="47"/>
        <v>1786</v>
      </c>
      <c r="BP11" s="4">
        <f t="shared" si="37"/>
        <v>0</v>
      </c>
      <c r="BQ11" s="56">
        <f t="shared" si="38"/>
        <v>0</v>
      </c>
      <c r="BR11" s="21">
        <f>[39]пр4!$C$13</f>
        <v>3717</v>
      </c>
      <c r="BS11" s="21">
        <f>[39]пр4!$C$14</f>
        <v>519</v>
      </c>
      <c r="BT11" s="21">
        <f>[39]пр4!$I$13</f>
        <v>3075</v>
      </c>
      <c r="BU11" s="21">
        <f>[39]пр4!$I$14</f>
        <v>429</v>
      </c>
      <c r="BV11" s="21">
        <f>[39]пр4!$O$13</f>
        <v>2819</v>
      </c>
      <c r="BW11" s="21">
        <f>[39]пр4!$O$14</f>
        <v>393</v>
      </c>
      <c r="BX11" s="21">
        <f>[39]пр4!$U$13</f>
        <v>3204</v>
      </c>
      <c r="BY11" s="21">
        <f>[39]пр4!$U$14</f>
        <v>445</v>
      </c>
      <c r="BZ11" s="21">
        <f>[39]пр4!$AA$13</f>
        <v>12815</v>
      </c>
      <c r="CA11" s="21">
        <f>[39]пр4!$AA$14</f>
        <v>1786</v>
      </c>
      <c r="CB11" s="65">
        <f t="shared" si="48"/>
        <v>0</v>
      </c>
      <c r="CC11" s="65">
        <f t="shared" si="39"/>
        <v>0</v>
      </c>
      <c r="CD11" s="65">
        <f t="shared" si="39"/>
        <v>0</v>
      </c>
      <c r="CE11" s="65">
        <f t="shared" si="39"/>
        <v>0</v>
      </c>
      <c r="CF11" s="66">
        <f t="shared" si="39"/>
        <v>0</v>
      </c>
      <c r="CG11" s="66">
        <f t="shared" si="39"/>
        <v>0</v>
      </c>
      <c r="CH11" s="66">
        <f t="shared" si="39"/>
        <v>0</v>
      </c>
      <c r="CI11" s="66">
        <f t="shared" si="39"/>
        <v>0</v>
      </c>
      <c r="CJ11" s="66">
        <f t="shared" si="39"/>
        <v>0</v>
      </c>
      <c r="CK11" s="66">
        <f t="shared" si="39"/>
        <v>0</v>
      </c>
    </row>
    <row r="12" spans="1:89" s="7" customFormat="1" ht="18" customHeight="1">
      <c r="A12" s="37">
        <f t="shared" si="49"/>
        <v>4</v>
      </c>
      <c r="B12" s="38" t="s">
        <v>3</v>
      </c>
      <c r="C12" s="37" t="s">
        <v>11</v>
      </c>
      <c r="D12" s="39">
        <v>1385</v>
      </c>
      <c r="E12" s="39">
        <v>246</v>
      </c>
      <c r="F12" s="39">
        <v>301</v>
      </c>
      <c r="G12" s="39">
        <v>55</v>
      </c>
      <c r="H12" s="39">
        <v>271</v>
      </c>
      <c r="I12" s="39">
        <v>49</v>
      </c>
      <c r="J12" s="39">
        <v>301</v>
      </c>
      <c r="K12" s="39">
        <v>55</v>
      </c>
      <c r="L12" s="39">
        <v>271</v>
      </c>
      <c r="M12" s="39">
        <v>49</v>
      </c>
      <c r="N12" s="39">
        <v>241</v>
      </c>
      <c r="O12" s="39">
        <v>38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57"/>
      <c r="AE12" s="57"/>
      <c r="AF12" s="39">
        <f t="shared" si="12"/>
        <v>301</v>
      </c>
      <c r="AG12" s="39">
        <f t="shared" si="12"/>
        <v>55</v>
      </c>
      <c r="AH12" s="39">
        <f t="shared" si="13"/>
        <v>572</v>
      </c>
      <c r="AI12" s="39">
        <f t="shared" si="14"/>
        <v>104</v>
      </c>
      <c r="AJ12" s="39">
        <f t="shared" si="15"/>
        <v>873</v>
      </c>
      <c r="AK12" s="39">
        <f t="shared" si="16"/>
        <v>159</v>
      </c>
      <c r="AL12" s="39">
        <f t="shared" si="17"/>
        <v>1144</v>
      </c>
      <c r="AM12" s="39">
        <f t="shared" si="18"/>
        <v>208</v>
      </c>
      <c r="AN12" s="39">
        <f t="shared" si="19"/>
        <v>1385</v>
      </c>
      <c r="AO12" s="39">
        <f t="shared" si="20"/>
        <v>246</v>
      </c>
      <c r="AP12" s="39">
        <f t="shared" si="21"/>
        <v>1385</v>
      </c>
      <c r="AQ12" s="39">
        <f t="shared" si="22"/>
        <v>246</v>
      </c>
      <c r="AR12" s="39">
        <f t="shared" si="23"/>
        <v>1385</v>
      </c>
      <c r="AS12" s="39">
        <f t="shared" si="24"/>
        <v>246</v>
      </c>
      <c r="AT12" s="57">
        <f t="shared" si="25"/>
        <v>1385</v>
      </c>
      <c r="AU12" s="57">
        <f t="shared" si="26"/>
        <v>246</v>
      </c>
      <c r="AV12" s="57">
        <f t="shared" si="27"/>
        <v>1385</v>
      </c>
      <c r="AW12" s="57">
        <f t="shared" si="28"/>
        <v>246</v>
      </c>
      <c r="AX12" s="57">
        <f t="shared" si="29"/>
        <v>1385</v>
      </c>
      <c r="AY12" s="57">
        <f t="shared" si="30"/>
        <v>246</v>
      </c>
      <c r="AZ12" s="57">
        <f t="shared" si="31"/>
        <v>1385</v>
      </c>
      <c r="BA12" s="57">
        <f t="shared" si="32"/>
        <v>246</v>
      </c>
      <c r="BB12" s="57">
        <f t="shared" si="33"/>
        <v>1385</v>
      </c>
      <c r="BC12" s="57">
        <f t="shared" si="34"/>
        <v>246</v>
      </c>
      <c r="BD12" s="57">
        <f t="shared" si="35"/>
        <v>0</v>
      </c>
      <c r="BE12" s="57">
        <f t="shared" si="36"/>
        <v>0</v>
      </c>
      <c r="BF12" s="39">
        <f t="shared" si="43"/>
        <v>873</v>
      </c>
      <c r="BG12" s="39">
        <f t="shared" si="43"/>
        <v>159</v>
      </c>
      <c r="BH12" s="39">
        <f t="shared" si="44"/>
        <v>512</v>
      </c>
      <c r="BI12" s="39">
        <f t="shared" si="44"/>
        <v>87</v>
      </c>
      <c r="BJ12" s="39">
        <f t="shared" si="45"/>
        <v>0</v>
      </c>
      <c r="BK12" s="39">
        <f t="shared" si="45"/>
        <v>0</v>
      </c>
      <c r="BL12" s="39">
        <f t="shared" si="46"/>
        <v>0</v>
      </c>
      <c r="BM12" s="39">
        <f t="shared" si="46"/>
        <v>0</v>
      </c>
      <c r="BN12" s="4">
        <f t="shared" si="47"/>
        <v>1385</v>
      </c>
      <c r="BO12" s="4">
        <f t="shared" si="47"/>
        <v>246</v>
      </c>
      <c r="BP12" s="4">
        <f t="shared" si="37"/>
        <v>0</v>
      </c>
      <c r="BQ12" s="56">
        <f t="shared" si="38"/>
        <v>0</v>
      </c>
      <c r="BR12" s="21">
        <f>[40]пр4!$C$13</f>
        <v>873</v>
      </c>
      <c r="BS12" s="21">
        <f>[40]пр4!$C$14</f>
        <v>159</v>
      </c>
      <c r="BT12" s="21">
        <f>[40]пр4!$I$13</f>
        <v>723</v>
      </c>
      <c r="BU12" s="21">
        <f>[40]пр4!$I$14</f>
        <v>131</v>
      </c>
      <c r="BV12" s="21">
        <f>[40]пр4!$O$13</f>
        <v>663</v>
      </c>
      <c r="BW12" s="21">
        <f>[40]пр4!$O$14</f>
        <v>120</v>
      </c>
      <c r="BX12" s="21">
        <f>[40]пр4!$U$13</f>
        <v>749</v>
      </c>
      <c r="BY12" s="21">
        <f>[40]пр4!$U$14</f>
        <v>137</v>
      </c>
      <c r="BZ12" s="21">
        <f>[40]пр4!$AA$13</f>
        <v>3008</v>
      </c>
      <c r="CA12" s="21">
        <f>[40]пр4!$AA$14</f>
        <v>547</v>
      </c>
      <c r="CB12" s="65">
        <f t="shared" si="48"/>
        <v>0</v>
      </c>
      <c r="CC12" s="65">
        <f t="shared" si="39"/>
        <v>0</v>
      </c>
      <c r="CD12" s="65">
        <f t="shared" si="39"/>
        <v>-211</v>
      </c>
      <c r="CE12" s="65">
        <f t="shared" si="39"/>
        <v>-44</v>
      </c>
      <c r="CF12" s="66">
        <f t="shared" si="39"/>
        <v>-663</v>
      </c>
      <c r="CG12" s="66">
        <f t="shared" si="39"/>
        <v>-120</v>
      </c>
      <c r="CH12" s="66">
        <f t="shared" si="39"/>
        <v>-749</v>
      </c>
      <c r="CI12" s="66">
        <f t="shared" si="39"/>
        <v>-137</v>
      </c>
      <c r="CJ12" s="66">
        <f t="shared" si="39"/>
        <v>-1623</v>
      </c>
      <c r="CK12" s="66">
        <f t="shared" si="39"/>
        <v>-301</v>
      </c>
    </row>
    <row r="13" spans="1:89" s="7" customFormat="1" ht="18" customHeight="1">
      <c r="A13" s="37">
        <f t="shared" si="49"/>
        <v>5</v>
      </c>
      <c r="B13" s="38" t="s">
        <v>6</v>
      </c>
      <c r="C13" s="37" t="s">
        <v>14</v>
      </c>
      <c r="D13" s="39">
        <v>18120</v>
      </c>
      <c r="E13" s="39">
        <v>1950</v>
      </c>
      <c r="F13" s="39">
        <f t="shared" si="40"/>
        <v>1812</v>
      </c>
      <c r="G13" s="39">
        <f t="shared" si="40"/>
        <v>195</v>
      </c>
      <c r="H13" s="39">
        <f t="shared" si="41"/>
        <v>1631</v>
      </c>
      <c r="I13" s="39">
        <f t="shared" si="41"/>
        <v>176</v>
      </c>
      <c r="J13" s="39">
        <f t="shared" si="42"/>
        <v>1812</v>
      </c>
      <c r="K13" s="39">
        <f t="shared" si="42"/>
        <v>195</v>
      </c>
      <c r="L13" s="39">
        <f>ROUND($L$6*D13,0)</f>
        <v>1631</v>
      </c>
      <c r="M13" s="39">
        <f>ROUND($L$6*E13,0)</f>
        <v>176</v>
      </c>
      <c r="N13" s="39">
        <f>ROUND($N$6*D13,0)</f>
        <v>1450</v>
      </c>
      <c r="O13" s="39">
        <f>ROUND($N$6*E13,0)</f>
        <v>156</v>
      </c>
      <c r="P13" s="39">
        <f>ROUND($P$6*D13,0)</f>
        <v>1268</v>
      </c>
      <c r="Q13" s="39">
        <f>ROUND($P$6*E13,0)</f>
        <v>137</v>
      </c>
      <c r="R13" s="39">
        <f>ROUND($R$6*D13,0)</f>
        <v>1268</v>
      </c>
      <c r="S13" s="39">
        <f>ROUND($R$6*E13,0)</f>
        <v>137</v>
      </c>
      <c r="T13" s="39">
        <f>ROUND($T$6*D13,0)</f>
        <v>1268</v>
      </c>
      <c r="U13" s="39">
        <f>ROUND($T$6*E13,0)</f>
        <v>137</v>
      </c>
      <c r="V13" s="39">
        <f>ROUND($V$6*D13,0)</f>
        <v>1450</v>
      </c>
      <c r="W13" s="39">
        <f>ROUND($V$6*E13,0)</f>
        <v>156</v>
      </c>
      <c r="X13" s="39">
        <f>ROUND($X$6*D13,0)</f>
        <v>1631</v>
      </c>
      <c r="Y13" s="39">
        <f>ROUND($X$6*E13,0)</f>
        <v>176</v>
      </c>
      <c r="Z13" s="39">
        <f>ROUND($Z$6*D13,0)</f>
        <v>1450</v>
      </c>
      <c r="AA13" s="39">
        <f>ROUND($Z$6*E13,0)</f>
        <v>156</v>
      </c>
      <c r="AB13" s="39">
        <f>D13-F13-H13-J13-L13-N13-P13-R13-T13-V13-X13-Z13</f>
        <v>1449</v>
      </c>
      <c r="AC13" s="39">
        <f>E13-G13-I13-K13-M13-O13-Q13-S13-U13-W13-Y13-AA13</f>
        <v>153</v>
      </c>
      <c r="AD13" s="57"/>
      <c r="AE13" s="57"/>
      <c r="AF13" s="39">
        <f t="shared" si="12"/>
        <v>1812</v>
      </c>
      <c r="AG13" s="39">
        <f t="shared" si="12"/>
        <v>195</v>
      </c>
      <c r="AH13" s="39">
        <f t="shared" si="13"/>
        <v>3443</v>
      </c>
      <c r="AI13" s="39">
        <f t="shared" si="14"/>
        <v>371</v>
      </c>
      <c r="AJ13" s="39">
        <f t="shared" si="15"/>
        <v>5255</v>
      </c>
      <c r="AK13" s="39">
        <f t="shared" si="16"/>
        <v>566</v>
      </c>
      <c r="AL13" s="39">
        <f t="shared" si="17"/>
        <v>6886</v>
      </c>
      <c r="AM13" s="39">
        <f t="shared" si="18"/>
        <v>742</v>
      </c>
      <c r="AN13" s="39">
        <f t="shared" si="19"/>
        <v>8336</v>
      </c>
      <c r="AO13" s="39">
        <f t="shared" si="20"/>
        <v>898</v>
      </c>
      <c r="AP13" s="39">
        <f t="shared" si="21"/>
        <v>9604</v>
      </c>
      <c r="AQ13" s="39">
        <f t="shared" si="22"/>
        <v>1035</v>
      </c>
      <c r="AR13" s="39">
        <f t="shared" si="23"/>
        <v>10872</v>
      </c>
      <c r="AS13" s="39">
        <f t="shared" si="24"/>
        <v>1172</v>
      </c>
      <c r="AT13" s="57">
        <f t="shared" si="25"/>
        <v>12140</v>
      </c>
      <c r="AU13" s="57">
        <f t="shared" si="26"/>
        <v>1309</v>
      </c>
      <c r="AV13" s="57">
        <f t="shared" si="27"/>
        <v>13590</v>
      </c>
      <c r="AW13" s="57">
        <f t="shared" si="28"/>
        <v>1465</v>
      </c>
      <c r="AX13" s="57">
        <f t="shared" si="29"/>
        <v>15221</v>
      </c>
      <c r="AY13" s="57">
        <f t="shared" si="30"/>
        <v>1641</v>
      </c>
      <c r="AZ13" s="57">
        <f t="shared" si="31"/>
        <v>16671</v>
      </c>
      <c r="BA13" s="57">
        <f t="shared" si="32"/>
        <v>1797</v>
      </c>
      <c r="BB13" s="57">
        <f t="shared" si="33"/>
        <v>18120</v>
      </c>
      <c r="BC13" s="57">
        <f t="shared" si="34"/>
        <v>1950</v>
      </c>
      <c r="BD13" s="57">
        <f t="shared" si="35"/>
        <v>0</v>
      </c>
      <c r="BE13" s="57">
        <f t="shared" si="36"/>
        <v>0</v>
      </c>
      <c r="BF13" s="39">
        <f t="shared" si="43"/>
        <v>5255</v>
      </c>
      <c r="BG13" s="39">
        <f t="shared" si="43"/>
        <v>566</v>
      </c>
      <c r="BH13" s="39">
        <f t="shared" si="44"/>
        <v>4349</v>
      </c>
      <c r="BI13" s="39">
        <f t="shared" si="44"/>
        <v>469</v>
      </c>
      <c r="BJ13" s="39">
        <f t="shared" si="45"/>
        <v>3986</v>
      </c>
      <c r="BK13" s="39">
        <f t="shared" si="45"/>
        <v>430</v>
      </c>
      <c r="BL13" s="39">
        <f t="shared" si="46"/>
        <v>4530</v>
      </c>
      <c r="BM13" s="39">
        <f t="shared" si="46"/>
        <v>485</v>
      </c>
      <c r="BN13" s="4">
        <f t="shared" si="47"/>
        <v>18120</v>
      </c>
      <c r="BO13" s="4">
        <f t="shared" si="47"/>
        <v>1950</v>
      </c>
      <c r="BP13" s="4">
        <f t="shared" si="37"/>
        <v>0</v>
      </c>
      <c r="BQ13" s="56">
        <f t="shared" si="38"/>
        <v>0</v>
      </c>
      <c r="BR13" s="21">
        <f>[41]пр4!$C$13</f>
        <v>5255</v>
      </c>
      <c r="BS13" s="21">
        <f>[41]пр4!$C$14</f>
        <v>566</v>
      </c>
      <c r="BT13" s="21">
        <f>[41]пр4!$I$13</f>
        <v>4349</v>
      </c>
      <c r="BU13" s="21">
        <f>[41]пр4!$I$14</f>
        <v>469</v>
      </c>
      <c r="BV13" s="21">
        <f>[41]пр4!$O$13</f>
        <v>3986</v>
      </c>
      <c r="BW13" s="21">
        <f>[41]пр4!$O$14</f>
        <v>430</v>
      </c>
      <c r="BX13" s="21">
        <f>[41]пр4!$U$13</f>
        <v>4530</v>
      </c>
      <c r="BY13" s="21">
        <f>[41]пр4!$U$14</f>
        <v>485</v>
      </c>
      <c r="BZ13" s="21">
        <f>[41]пр4!$AA$13</f>
        <v>18120</v>
      </c>
      <c r="CA13" s="21">
        <f>[41]пр4!$AA$14</f>
        <v>1950</v>
      </c>
      <c r="CB13" s="65">
        <f t="shared" si="48"/>
        <v>0</v>
      </c>
      <c r="CC13" s="65">
        <f t="shared" si="39"/>
        <v>0</v>
      </c>
      <c r="CD13" s="65">
        <f t="shared" si="39"/>
        <v>0</v>
      </c>
      <c r="CE13" s="65">
        <f t="shared" si="39"/>
        <v>0</v>
      </c>
      <c r="CF13" s="66">
        <f t="shared" si="39"/>
        <v>0</v>
      </c>
      <c r="CG13" s="66">
        <f t="shared" si="39"/>
        <v>0</v>
      </c>
      <c r="CH13" s="66">
        <f t="shared" si="39"/>
        <v>0</v>
      </c>
      <c r="CI13" s="66">
        <f t="shared" si="39"/>
        <v>0</v>
      </c>
      <c r="CJ13" s="66">
        <f t="shared" si="39"/>
        <v>0</v>
      </c>
      <c r="CK13" s="66">
        <f t="shared" si="39"/>
        <v>0</v>
      </c>
    </row>
    <row r="14" spans="1:89" s="7" customFormat="1" ht="18" customHeight="1">
      <c r="A14" s="37">
        <f t="shared" si="49"/>
        <v>6</v>
      </c>
      <c r="B14" s="38" t="s">
        <v>7</v>
      </c>
      <c r="C14" s="37" t="s">
        <v>15</v>
      </c>
      <c r="D14" s="39">
        <v>3598</v>
      </c>
      <c r="E14" s="39">
        <v>552</v>
      </c>
      <c r="F14" s="39">
        <v>782</v>
      </c>
      <c r="G14" s="39">
        <v>123</v>
      </c>
      <c r="H14" s="39">
        <v>704</v>
      </c>
      <c r="I14" s="39">
        <v>110</v>
      </c>
      <c r="J14" s="39">
        <v>782</v>
      </c>
      <c r="K14" s="39">
        <v>123</v>
      </c>
      <c r="L14" s="39">
        <v>704</v>
      </c>
      <c r="M14" s="39">
        <v>110</v>
      </c>
      <c r="N14" s="39">
        <v>626</v>
      </c>
      <c r="O14" s="39">
        <v>86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57"/>
      <c r="AE14" s="57"/>
      <c r="AF14" s="39">
        <f t="shared" si="12"/>
        <v>782</v>
      </c>
      <c r="AG14" s="39">
        <f t="shared" si="12"/>
        <v>123</v>
      </c>
      <c r="AH14" s="39">
        <f t="shared" si="13"/>
        <v>1486</v>
      </c>
      <c r="AI14" s="39">
        <f t="shared" si="14"/>
        <v>233</v>
      </c>
      <c r="AJ14" s="39">
        <f t="shared" si="15"/>
        <v>2268</v>
      </c>
      <c r="AK14" s="39">
        <f t="shared" si="16"/>
        <v>356</v>
      </c>
      <c r="AL14" s="39">
        <f t="shared" si="17"/>
        <v>2972</v>
      </c>
      <c r="AM14" s="39">
        <f t="shared" si="18"/>
        <v>466</v>
      </c>
      <c r="AN14" s="39">
        <f t="shared" si="19"/>
        <v>3598</v>
      </c>
      <c r="AO14" s="39">
        <f t="shared" si="20"/>
        <v>552</v>
      </c>
      <c r="AP14" s="39">
        <f t="shared" si="21"/>
        <v>3598</v>
      </c>
      <c r="AQ14" s="39">
        <f t="shared" si="22"/>
        <v>552</v>
      </c>
      <c r="AR14" s="39">
        <f t="shared" si="23"/>
        <v>3598</v>
      </c>
      <c r="AS14" s="39">
        <f t="shared" si="24"/>
        <v>552</v>
      </c>
      <c r="AT14" s="57">
        <f t="shared" si="25"/>
        <v>3598</v>
      </c>
      <c r="AU14" s="57">
        <f t="shared" si="26"/>
        <v>552</v>
      </c>
      <c r="AV14" s="57">
        <f t="shared" si="27"/>
        <v>3598</v>
      </c>
      <c r="AW14" s="57">
        <f t="shared" si="28"/>
        <v>552</v>
      </c>
      <c r="AX14" s="57">
        <f t="shared" si="29"/>
        <v>3598</v>
      </c>
      <c r="AY14" s="57">
        <f t="shared" si="30"/>
        <v>552</v>
      </c>
      <c r="AZ14" s="57">
        <f t="shared" si="31"/>
        <v>3598</v>
      </c>
      <c r="BA14" s="57">
        <f t="shared" si="32"/>
        <v>552</v>
      </c>
      <c r="BB14" s="57">
        <f t="shared" si="33"/>
        <v>3598</v>
      </c>
      <c r="BC14" s="57">
        <f t="shared" si="34"/>
        <v>552</v>
      </c>
      <c r="BD14" s="57">
        <f t="shared" si="35"/>
        <v>0</v>
      </c>
      <c r="BE14" s="57">
        <f t="shared" si="36"/>
        <v>0</v>
      </c>
      <c r="BF14" s="39">
        <f t="shared" si="43"/>
        <v>2268</v>
      </c>
      <c r="BG14" s="39">
        <f t="shared" si="43"/>
        <v>356</v>
      </c>
      <c r="BH14" s="39">
        <f t="shared" si="44"/>
        <v>1330</v>
      </c>
      <c r="BI14" s="39">
        <f t="shared" si="44"/>
        <v>196</v>
      </c>
      <c r="BJ14" s="39">
        <f t="shared" si="45"/>
        <v>0</v>
      </c>
      <c r="BK14" s="39">
        <f t="shared" si="45"/>
        <v>0</v>
      </c>
      <c r="BL14" s="39">
        <f t="shared" si="46"/>
        <v>0</v>
      </c>
      <c r="BM14" s="39">
        <f t="shared" si="46"/>
        <v>0</v>
      </c>
      <c r="BN14" s="4">
        <f t="shared" si="47"/>
        <v>3598</v>
      </c>
      <c r="BO14" s="4">
        <f t="shared" si="47"/>
        <v>552</v>
      </c>
      <c r="BP14" s="4">
        <f t="shared" si="37"/>
        <v>0</v>
      </c>
      <c r="BQ14" s="56">
        <f t="shared" si="38"/>
        <v>0</v>
      </c>
      <c r="BR14" s="21">
        <f>[42]пр4!$C$13</f>
        <v>2268</v>
      </c>
      <c r="BS14" s="21">
        <f>[42]пр4!$C$14</f>
        <v>356</v>
      </c>
      <c r="BT14" s="21">
        <f>[42]пр4!$I$13</f>
        <v>1878</v>
      </c>
      <c r="BU14" s="21">
        <f>[42]пр4!$I$14</f>
        <v>294</v>
      </c>
      <c r="BV14" s="21">
        <f>[42]пр4!$O$13</f>
        <v>1722</v>
      </c>
      <c r="BW14" s="21">
        <f>[42]пр4!$O$14</f>
        <v>270</v>
      </c>
      <c r="BX14" s="21">
        <f>[42]пр4!$U$13</f>
        <v>1956</v>
      </c>
      <c r="BY14" s="21">
        <f>[42]пр4!$U$14</f>
        <v>306</v>
      </c>
      <c r="BZ14" s="21">
        <f>[42]пр4!$AA$13</f>
        <v>7824</v>
      </c>
      <c r="CA14" s="21">
        <f>[42]пр4!$AA$14</f>
        <v>1226</v>
      </c>
      <c r="CB14" s="65">
        <f t="shared" si="48"/>
        <v>0</v>
      </c>
      <c r="CC14" s="65">
        <f t="shared" si="39"/>
        <v>0</v>
      </c>
      <c r="CD14" s="65">
        <f t="shared" si="39"/>
        <v>-548</v>
      </c>
      <c r="CE14" s="65">
        <f t="shared" si="39"/>
        <v>-98</v>
      </c>
      <c r="CF14" s="66">
        <f t="shared" si="39"/>
        <v>-1722</v>
      </c>
      <c r="CG14" s="66">
        <f t="shared" si="39"/>
        <v>-270</v>
      </c>
      <c r="CH14" s="66">
        <f t="shared" si="39"/>
        <v>-1956</v>
      </c>
      <c r="CI14" s="66">
        <f t="shared" si="39"/>
        <v>-306</v>
      </c>
      <c r="CJ14" s="66">
        <f t="shared" si="39"/>
        <v>-4226</v>
      </c>
      <c r="CK14" s="66">
        <f t="shared" si="39"/>
        <v>-674</v>
      </c>
    </row>
    <row r="15" spans="1:89" s="7" customFormat="1" ht="18" customHeight="1">
      <c r="A15" s="37">
        <f t="shared" si="49"/>
        <v>7</v>
      </c>
      <c r="B15" s="38" t="s">
        <v>41</v>
      </c>
      <c r="C15" s="37">
        <v>419</v>
      </c>
      <c r="D15" s="39">
        <v>110848</v>
      </c>
      <c r="E15" s="39">
        <v>4591</v>
      </c>
      <c r="F15" s="39">
        <v>10500</v>
      </c>
      <c r="G15" s="39">
        <v>362</v>
      </c>
      <c r="H15" s="39">
        <v>9450</v>
      </c>
      <c r="I15" s="39">
        <v>325</v>
      </c>
      <c r="J15" s="39">
        <v>10500</v>
      </c>
      <c r="K15" s="39">
        <v>362</v>
      </c>
      <c r="L15" s="39">
        <v>9450</v>
      </c>
      <c r="M15" s="39">
        <v>325</v>
      </c>
      <c r="N15" s="39">
        <v>8400</v>
      </c>
      <c r="O15" s="39">
        <v>289</v>
      </c>
      <c r="P15" s="39">
        <f>7350+548+211</f>
        <v>8109</v>
      </c>
      <c r="Q15" s="39">
        <v>395</v>
      </c>
      <c r="R15" s="39">
        <f>7350+548+211</f>
        <v>8109</v>
      </c>
      <c r="S15" s="39">
        <f>253+86+38</f>
        <v>377</v>
      </c>
      <c r="T15" s="39">
        <f>7350+548+211</f>
        <v>8109</v>
      </c>
      <c r="U15" s="39">
        <f>253+86+38</f>
        <v>377</v>
      </c>
      <c r="V15" s="39">
        <f>8400+626+241</f>
        <v>9267</v>
      </c>
      <c r="W15" s="39">
        <f>289+98+44</f>
        <v>431</v>
      </c>
      <c r="X15" s="39">
        <f>9450+704+271</f>
        <v>10425</v>
      </c>
      <c r="Y15" s="39">
        <f>325+110+49</f>
        <v>484</v>
      </c>
      <c r="Z15" s="39">
        <f>8400+626+241</f>
        <v>9267</v>
      </c>
      <c r="AA15" s="39">
        <f>289+98+44</f>
        <v>431</v>
      </c>
      <c r="AB15" s="39">
        <f>8399+626+237</f>
        <v>9262</v>
      </c>
      <c r="AC15" s="39">
        <f>291+98+44</f>
        <v>433</v>
      </c>
      <c r="AD15" s="57"/>
      <c r="AE15" s="57"/>
      <c r="AF15" s="39">
        <f t="shared" si="12"/>
        <v>10500</v>
      </c>
      <c r="AG15" s="39">
        <f t="shared" si="12"/>
        <v>362</v>
      </c>
      <c r="AH15" s="39">
        <f t="shared" si="13"/>
        <v>19950</v>
      </c>
      <c r="AI15" s="39">
        <f t="shared" si="14"/>
        <v>687</v>
      </c>
      <c r="AJ15" s="39">
        <f t="shared" si="15"/>
        <v>30450</v>
      </c>
      <c r="AK15" s="39">
        <f t="shared" si="16"/>
        <v>1049</v>
      </c>
      <c r="AL15" s="39">
        <f t="shared" si="17"/>
        <v>39900</v>
      </c>
      <c r="AM15" s="39">
        <f t="shared" si="18"/>
        <v>1374</v>
      </c>
      <c r="AN15" s="39">
        <f t="shared" si="19"/>
        <v>48300</v>
      </c>
      <c r="AO15" s="39">
        <f t="shared" si="20"/>
        <v>1663</v>
      </c>
      <c r="AP15" s="39">
        <f t="shared" si="21"/>
        <v>56409</v>
      </c>
      <c r="AQ15" s="39">
        <f t="shared" si="22"/>
        <v>2058</v>
      </c>
      <c r="AR15" s="39">
        <f t="shared" si="23"/>
        <v>64518</v>
      </c>
      <c r="AS15" s="39">
        <f t="shared" si="24"/>
        <v>2435</v>
      </c>
      <c r="AT15" s="57">
        <f t="shared" si="25"/>
        <v>72627</v>
      </c>
      <c r="AU15" s="57">
        <f t="shared" si="26"/>
        <v>2812</v>
      </c>
      <c r="AV15" s="57">
        <f t="shared" si="27"/>
        <v>81894</v>
      </c>
      <c r="AW15" s="57">
        <f t="shared" si="28"/>
        <v>3243</v>
      </c>
      <c r="AX15" s="57">
        <f t="shared" si="29"/>
        <v>92319</v>
      </c>
      <c r="AY15" s="57">
        <f t="shared" si="30"/>
        <v>3727</v>
      </c>
      <c r="AZ15" s="57">
        <f t="shared" si="31"/>
        <v>101586</v>
      </c>
      <c r="BA15" s="57">
        <f t="shared" si="32"/>
        <v>4158</v>
      </c>
      <c r="BB15" s="57">
        <f t="shared" si="33"/>
        <v>110848</v>
      </c>
      <c r="BC15" s="57">
        <f t="shared" si="34"/>
        <v>4591</v>
      </c>
      <c r="BD15" s="57">
        <f t="shared" si="35"/>
        <v>0</v>
      </c>
      <c r="BE15" s="57">
        <f t="shared" si="36"/>
        <v>0</v>
      </c>
      <c r="BF15" s="39">
        <f t="shared" si="43"/>
        <v>30450</v>
      </c>
      <c r="BG15" s="39">
        <f t="shared" si="43"/>
        <v>1049</v>
      </c>
      <c r="BH15" s="39">
        <f t="shared" si="44"/>
        <v>25959</v>
      </c>
      <c r="BI15" s="39">
        <f t="shared" si="44"/>
        <v>1009</v>
      </c>
      <c r="BJ15" s="39">
        <f t="shared" si="45"/>
        <v>25485</v>
      </c>
      <c r="BK15" s="39">
        <f t="shared" si="45"/>
        <v>1185</v>
      </c>
      <c r="BL15" s="39">
        <f t="shared" si="46"/>
        <v>28954</v>
      </c>
      <c r="BM15" s="39">
        <f t="shared" si="46"/>
        <v>1348</v>
      </c>
      <c r="BN15" s="4">
        <f t="shared" si="47"/>
        <v>110848</v>
      </c>
      <c r="BO15" s="4">
        <f t="shared" si="47"/>
        <v>4591</v>
      </c>
      <c r="BP15" s="4">
        <f t="shared" si="37"/>
        <v>0</v>
      </c>
      <c r="BQ15" s="56">
        <f t="shared" si="38"/>
        <v>0</v>
      </c>
      <c r="BR15" s="21">
        <f>[43]пр4!$C$13</f>
        <v>30450</v>
      </c>
      <c r="BS15" s="21">
        <f>[43]пр4!$C$14</f>
        <v>1049</v>
      </c>
      <c r="BT15" s="21">
        <f>[43]пр4!$I$13</f>
        <v>25200</v>
      </c>
      <c r="BU15" s="21">
        <f>[43]пр4!$I$14</f>
        <v>867</v>
      </c>
      <c r="BV15" s="21">
        <f>[43]пр4!$O$13</f>
        <v>23100</v>
      </c>
      <c r="BW15" s="21">
        <f>[43]пр4!$O$14</f>
        <v>795</v>
      </c>
      <c r="BX15" s="21">
        <f>[43]пр4!$U$13</f>
        <v>26249</v>
      </c>
      <c r="BY15" s="21">
        <f>[43]пр4!$U$14</f>
        <v>905</v>
      </c>
      <c r="BZ15" s="21">
        <f>[43]пр4!$AA$13</f>
        <v>104999</v>
      </c>
      <c r="CA15" s="21">
        <f>[43]пр4!$AA$14</f>
        <v>3616</v>
      </c>
      <c r="CB15" s="65">
        <f t="shared" si="48"/>
        <v>0</v>
      </c>
      <c r="CC15" s="65">
        <f t="shared" si="39"/>
        <v>0</v>
      </c>
      <c r="CD15" s="65">
        <f t="shared" si="39"/>
        <v>759</v>
      </c>
      <c r="CE15" s="65">
        <f t="shared" si="39"/>
        <v>142</v>
      </c>
      <c r="CF15" s="66">
        <f t="shared" si="39"/>
        <v>2385</v>
      </c>
      <c r="CG15" s="66">
        <f t="shared" si="39"/>
        <v>390</v>
      </c>
      <c r="CH15" s="66">
        <f t="shared" si="39"/>
        <v>2705</v>
      </c>
      <c r="CI15" s="66">
        <f t="shared" si="39"/>
        <v>443</v>
      </c>
      <c r="CJ15" s="66">
        <f t="shared" si="39"/>
        <v>5849</v>
      </c>
      <c r="CK15" s="66">
        <f t="shared" si="39"/>
        <v>975</v>
      </c>
    </row>
    <row r="16" spans="1:89" s="7" customFormat="1" ht="18" customHeight="1">
      <c r="A16" s="37">
        <f t="shared" si="49"/>
        <v>8</v>
      </c>
      <c r="B16" s="38" t="s">
        <v>4</v>
      </c>
      <c r="C16" s="37" t="s">
        <v>12</v>
      </c>
      <c r="D16" s="39">
        <v>4793</v>
      </c>
      <c r="E16" s="39">
        <v>502</v>
      </c>
      <c r="F16" s="39">
        <f t="shared" si="40"/>
        <v>479</v>
      </c>
      <c r="G16" s="39">
        <f t="shared" si="40"/>
        <v>50</v>
      </c>
      <c r="H16" s="39">
        <f t="shared" si="41"/>
        <v>431</v>
      </c>
      <c r="I16" s="39">
        <f t="shared" si="41"/>
        <v>45</v>
      </c>
      <c r="J16" s="39">
        <f t="shared" si="42"/>
        <v>479</v>
      </c>
      <c r="K16" s="39">
        <f t="shared" si="42"/>
        <v>50</v>
      </c>
      <c r="L16" s="39">
        <f>ROUND($L$6*D16,0)</f>
        <v>431</v>
      </c>
      <c r="M16" s="39">
        <f>ROUND($L$6*E16,0)</f>
        <v>45</v>
      </c>
      <c r="N16" s="39">
        <f>ROUND($N$6*D16,0)</f>
        <v>383</v>
      </c>
      <c r="O16" s="39">
        <f>ROUND($N$6*E16,0)</f>
        <v>40</v>
      </c>
      <c r="P16" s="39">
        <f>ROUND($P$6*D16,0)</f>
        <v>336</v>
      </c>
      <c r="Q16" s="39">
        <f>ROUND($P$6*E16,0)</f>
        <v>35</v>
      </c>
      <c r="R16" s="39">
        <f>ROUND($R$6*D16,0)</f>
        <v>336</v>
      </c>
      <c r="S16" s="39">
        <f>ROUND($R$6*E16,0)</f>
        <v>35</v>
      </c>
      <c r="T16" s="39">
        <f>ROUND($T$6*D16,0)</f>
        <v>336</v>
      </c>
      <c r="U16" s="39">
        <f>ROUND($T$6*E16,0)</f>
        <v>35</v>
      </c>
      <c r="V16" s="39">
        <f>ROUND($V$6*D16,0)</f>
        <v>383</v>
      </c>
      <c r="W16" s="39">
        <f>ROUND($V$6*E16,0)</f>
        <v>40</v>
      </c>
      <c r="X16" s="39">
        <f>ROUND($X$6*D16,0)</f>
        <v>431</v>
      </c>
      <c r="Y16" s="39">
        <f>ROUND($X$6*E16,0)</f>
        <v>45</v>
      </c>
      <c r="Z16" s="39">
        <f>ROUND($Z$6*D16,0)</f>
        <v>383</v>
      </c>
      <c r="AA16" s="39">
        <f>ROUND($Z$6*E16,0)</f>
        <v>40</v>
      </c>
      <c r="AB16" s="39">
        <f>D16-F16-H16-J16-L16-N16-P16-R16-T16-V16-X16-Z16</f>
        <v>385</v>
      </c>
      <c r="AC16" s="39">
        <f>E16-G16-I16-K16-M16-O16-Q16-S16-U16-W16-Y16-AA16</f>
        <v>42</v>
      </c>
      <c r="AD16" s="57"/>
      <c r="AE16" s="57"/>
      <c r="AF16" s="39">
        <f t="shared" si="12"/>
        <v>479</v>
      </c>
      <c r="AG16" s="39">
        <f t="shared" si="12"/>
        <v>50</v>
      </c>
      <c r="AH16" s="39">
        <f t="shared" si="13"/>
        <v>910</v>
      </c>
      <c r="AI16" s="39">
        <f t="shared" si="14"/>
        <v>95</v>
      </c>
      <c r="AJ16" s="39">
        <f t="shared" si="15"/>
        <v>1389</v>
      </c>
      <c r="AK16" s="39">
        <f t="shared" si="16"/>
        <v>145</v>
      </c>
      <c r="AL16" s="39">
        <f t="shared" si="17"/>
        <v>1820</v>
      </c>
      <c r="AM16" s="39">
        <f t="shared" si="18"/>
        <v>190</v>
      </c>
      <c r="AN16" s="39">
        <f t="shared" si="19"/>
        <v>2203</v>
      </c>
      <c r="AO16" s="39">
        <f t="shared" si="20"/>
        <v>230</v>
      </c>
      <c r="AP16" s="39">
        <f t="shared" si="21"/>
        <v>2539</v>
      </c>
      <c r="AQ16" s="39">
        <f t="shared" si="22"/>
        <v>265</v>
      </c>
      <c r="AR16" s="39">
        <f t="shared" si="23"/>
        <v>2875</v>
      </c>
      <c r="AS16" s="39">
        <f t="shared" si="24"/>
        <v>300</v>
      </c>
      <c r="AT16" s="57">
        <f t="shared" si="25"/>
        <v>3211</v>
      </c>
      <c r="AU16" s="57">
        <f t="shared" si="26"/>
        <v>335</v>
      </c>
      <c r="AV16" s="57">
        <f t="shared" si="27"/>
        <v>3594</v>
      </c>
      <c r="AW16" s="57">
        <f t="shared" si="28"/>
        <v>375</v>
      </c>
      <c r="AX16" s="57">
        <f t="shared" si="29"/>
        <v>4025</v>
      </c>
      <c r="AY16" s="57">
        <f t="shared" si="30"/>
        <v>420</v>
      </c>
      <c r="AZ16" s="57">
        <f t="shared" si="31"/>
        <v>4408</v>
      </c>
      <c r="BA16" s="57">
        <f t="shared" si="32"/>
        <v>460</v>
      </c>
      <c r="BB16" s="57">
        <f t="shared" si="33"/>
        <v>4793</v>
      </c>
      <c r="BC16" s="57">
        <f t="shared" si="34"/>
        <v>502</v>
      </c>
      <c r="BD16" s="57">
        <f t="shared" si="35"/>
        <v>0</v>
      </c>
      <c r="BE16" s="57">
        <f t="shared" si="36"/>
        <v>0</v>
      </c>
      <c r="BF16" s="39">
        <f t="shared" si="43"/>
        <v>1389</v>
      </c>
      <c r="BG16" s="39">
        <f t="shared" si="43"/>
        <v>145</v>
      </c>
      <c r="BH16" s="39">
        <f t="shared" si="44"/>
        <v>1150</v>
      </c>
      <c r="BI16" s="39">
        <f t="shared" si="44"/>
        <v>120</v>
      </c>
      <c r="BJ16" s="39">
        <f t="shared" si="45"/>
        <v>1055</v>
      </c>
      <c r="BK16" s="39">
        <f t="shared" si="45"/>
        <v>110</v>
      </c>
      <c r="BL16" s="39">
        <f t="shared" si="46"/>
        <v>1199</v>
      </c>
      <c r="BM16" s="39">
        <f t="shared" si="46"/>
        <v>127</v>
      </c>
      <c r="BN16" s="4">
        <f t="shared" si="47"/>
        <v>4793</v>
      </c>
      <c r="BO16" s="4">
        <f t="shared" si="47"/>
        <v>502</v>
      </c>
      <c r="BP16" s="4">
        <f t="shared" si="37"/>
        <v>0</v>
      </c>
      <c r="BQ16" s="56">
        <f t="shared" si="38"/>
        <v>0</v>
      </c>
      <c r="BR16" s="21">
        <f>[44]пр4!$C$13</f>
        <v>1389</v>
      </c>
      <c r="BS16" s="21">
        <f>[44]пр4!$C$14</f>
        <v>145</v>
      </c>
      <c r="BT16" s="21">
        <f>[44]пр4!$I$13</f>
        <v>1150</v>
      </c>
      <c r="BU16" s="21">
        <f>[44]пр4!$I$14</f>
        <v>120</v>
      </c>
      <c r="BV16" s="21">
        <f>[44]пр4!$O$13</f>
        <v>1055</v>
      </c>
      <c r="BW16" s="21">
        <f>[44]пр4!$O$14</f>
        <v>110</v>
      </c>
      <c r="BX16" s="21">
        <f>[44]пр4!$U$13</f>
        <v>1199</v>
      </c>
      <c r="BY16" s="21">
        <f>[44]пр4!$U$14</f>
        <v>127</v>
      </c>
      <c r="BZ16" s="21">
        <f>[44]пр4!$AA$13</f>
        <v>4793</v>
      </c>
      <c r="CA16" s="21">
        <f>[44]пр4!$AA$14</f>
        <v>502</v>
      </c>
      <c r="CB16" s="65">
        <f t="shared" si="48"/>
        <v>0</v>
      </c>
      <c r="CC16" s="65">
        <f t="shared" si="39"/>
        <v>0</v>
      </c>
      <c r="CD16" s="65">
        <f t="shared" si="39"/>
        <v>0</v>
      </c>
      <c r="CE16" s="65">
        <f t="shared" si="39"/>
        <v>0</v>
      </c>
      <c r="CF16" s="66">
        <f t="shared" si="39"/>
        <v>0</v>
      </c>
      <c r="CG16" s="66">
        <f t="shared" si="39"/>
        <v>0</v>
      </c>
      <c r="CH16" s="66">
        <f t="shared" si="39"/>
        <v>0</v>
      </c>
      <c r="CI16" s="66">
        <f t="shared" si="39"/>
        <v>0</v>
      </c>
      <c r="CJ16" s="66">
        <f t="shared" si="39"/>
        <v>0</v>
      </c>
      <c r="CK16" s="66">
        <f t="shared" si="39"/>
        <v>0</v>
      </c>
    </row>
    <row r="17" spans="1:89" s="7" customFormat="1" ht="18" customHeight="1">
      <c r="A17" s="37">
        <f t="shared" si="49"/>
        <v>9</v>
      </c>
      <c r="B17" s="38" t="s">
        <v>5</v>
      </c>
      <c r="C17" s="37" t="s">
        <v>13</v>
      </c>
      <c r="D17" s="39">
        <v>12438</v>
      </c>
      <c r="E17" s="39">
        <v>1062</v>
      </c>
      <c r="F17" s="39">
        <f t="shared" si="40"/>
        <v>1244</v>
      </c>
      <c r="G17" s="39">
        <f t="shared" si="40"/>
        <v>106</v>
      </c>
      <c r="H17" s="39">
        <f t="shared" si="41"/>
        <v>1119</v>
      </c>
      <c r="I17" s="39">
        <f t="shared" si="41"/>
        <v>96</v>
      </c>
      <c r="J17" s="39">
        <f t="shared" si="42"/>
        <v>1244</v>
      </c>
      <c r="K17" s="39">
        <f t="shared" si="42"/>
        <v>106</v>
      </c>
      <c r="L17" s="39">
        <f>ROUND($L$6*D17,0)</f>
        <v>1119</v>
      </c>
      <c r="M17" s="39">
        <f>ROUND($L$6*E17,0)</f>
        <v>96</v>
      </c>
      <c r="N17" s="39">
        <f>ROUND($N$6*D17,0)</f>
        <v>995</v>
      </c>
      <c r="O17" s="39">
        <f>ROUND($N$6*E17,0)</f>
        <v>85</v>
      </c>
      <c r="P17" s="39">
        <f>ROUND($P$6*D17,0)</f>
        <v>871</v>
      </c>
      <c r="Q17" s="39">
        <f>ROUND($P$6*E17,0)</f>
        <v>74</v>
      </c>
      <c r="R17" s="39">
        <f>ROUND($R$6*D17,0)</f>
        <v>871</v>
      </c>
      <c r="S17" s="39">
        <f>ROUND($R$6*E17,0)</f>
        <v>74</v>
      </c>
      <c r="T17" s="39">
        <f>ROUND($T$6*D17,0)</f>
        <v>871</v>
      </c>
      <c r="U17" s="39">
        <f>ROUND($T$6*E17,0)</f>
        <v>74</v>
      </c>
      <c r="V17" s="39">
        <f>ROUND($V$6*D17,0)</f>
        <v>995</v>
      </c>
      <c r="W17" s="39">
        <f>ROUND($V$6*E17,0)</f>
        <v>85</v>
      </c>
      <c r="X17" s="39">
        <f>ROUND($X$6*D17,0)</f>
        <v>1119</v>
      </c>
      <c r="Y17" s="39">
        <f>ROUND($X$6*E17,0)</f>
        <v>96</v>
      </c>
      <c r="Z17" s="39">
        <f>ROUND($Z$6*D17,0)</f>
        <v>995</v>
      </c>
      <c r="AA17" s="39">
        <f>ROUND($Z$6*E17,0)</f>
        <v>85</v>
      </c>
      <c r="AB17" s="39">
        <f>D17-F17-H17-J17-L17-N17-P17-R17-T17-V17-X17-Z17</f>
        <v>995</v>
      </c>
      <c r="AC17" s="39">
        <f>E17-G17-I17-K17-M17-O17-Q17-S17-U17-W17-Y17-AA17</f>
        <v>85</v>
      </c>
      <c r="AD17" s="57"/>
      <c r="AE17" s="57"/>
      <c r="AF17" s="39">
        <f t="shared" si="12"/>
        <v>1244</v>
      </c>
      <c r="AG17" s="39">
        <f t="shared" si="12"/>
        <v>106</v>
      </c>
      <c r="AH17" s="39">
        <f t="shared" si="13"/>
        <v>2363</v>
      </c>
      <c r="AI17" s="39">
        <f t="shared" si="14"/>
        <v>202</v>
      </c>
      <c r="AJ17" s="39">
        <f t="shared" si="15"/>
        <v>3607</v>
      </c>
      <c r="AK17" s="39">
        <f t="shared" si="16"/>
        <v>308</v>
      </c>
      <c r="AL17" s="39">
        <f t="shared" si="17"/>
        <v>4726</v>
      </c>
      <c r="AM17" s="39">
        <f t="shared" si="18"/>
        <v>404</v>
      </c>
      <c r="AN17" s="39">
        <f t="shared" si="19"/>
        <v>5721</v>
      </c>
      <c r="AO17" s="39">
        <f t="shared" si="20"/>
        <v>489</v>
      </c>
      <c r="AP17" s="39">
        <f t="shared" si="21"/>
        <v>6592</v>
      </c>
      <c r="AQ17" s="39">
        <f t="shared" si="22"/>
        <v>563</v>
      </c>
      <c r="AR17" s="39">
        <f t="shared" si="23"/>
        <v>7463</v>
      </c>
      <c r="AS17" s="39">
        <f t="shared" si="24"/>
        <v>637</v>
      </c>
      <c r="AT17" s="57">
        <f t="shared" si="25"/>
        <v>8334</v>
      </c>
      <c r="AU17" s="57">
        <f t="shared" si="26"/>
        <v>711</v>
      </c>
      <c r="AV17" s="57">
        <f t="shared" si="27"/>
        <v>9329</v>
      </c>
      <c r="AW17" s="57">
        <f t="shared" si="28"/>
        <v>796</v>
      </c>
      <c r="AX17" s="57">
        <f t="shared" si="29"/>
        <v>10448</v>
      </c>
      <c r="AY17" s="57">
        <f t="shared" si="30"/>
        <v>892</v>
      </c>
      <c r="AZ17" s="57">
        <f t="shared" si="31"/>
        <v>11443</v>
      </c>
      <c r="BA17" s="57">
        <f t="shared" si="32"/>
        <v>977</v>
      </c>
      <c r="BB17" s="57">
        <f t="shared" si="33"/>
        <v>12438</v>
      </c>
      <c r="BC17" s="57">
        <f t="shared" si="34"/>
        <v>1062</v>
      </c>
      <c r="BD17" s="57">
        <f t="shared" si="35"/>
        <v>0</v>
      </c>
      <c r="BE17" s="57">
        <f t="shared" si="36"/>
        <v>0</v>
      </c>
      <c r="BF17" s="39">
        <f t="shared" si="43"/>
        <v>3607</v>
      </c>
      <c r="BG17" s="39">
        <f t="shared" si="43"/>
        <v>308</v>
      </c>
      <c r="BH17" s="39">
        <f t="shared" si="44"/>
        <v>2985</v>
      </c>
      <c r="BI17" s="39">
        <f t="shared" si="44"/>
        <v>255</v>
      </c>
      <c r="BJ17" s="39">
        <f t="shared" si="45"/>
        <v>2737</v>
      </c>
      <c r="BK17" s="39">
        <f t="shared" si="45"/>
        <v>233</v>
      </c>
      <c r="BL17" s="39">
        <f t="shared" si="46"/>
        <v>3109</v>
      </c>
      <c r="BM17" s="39">
        <f t="shared" si="46"/>
        <v>266</v>
      </c>
      <c r="BN17" s="4">
        <f t="shared" si="47"/>
        <v>12438</v>
      </c>
      <c r="BO17" s="4">
        <f t="shared" si="47"/>
        <v>1062</v>
      </c>
      <c r="BP17" s="4">
        <f t="shared" si="37"/>
        <v>0</v>
      </c>
      <c r="BQ17" s="56">
        <f t="shared" si="38"/>
        <v>0</v>
      </c>
      <c r="BR17" s="21">
        <f>[45]пр4!$C$13</f>
        <v>3607</v>
      </c>
      <c r="BS17" s="21">
        <f>[45]пр4!$C$14</f>
        <v>308</v>
      </c>
      <c r="BT17" s="21">
        <f>[45]пр4!$I$13</f>
        <v>2985</v>
      </c>
      <c r="BU17" s="21">
        <f>[45]пр4!$I$14</f>
        <v>255</v>
      </c>
      <c r="BV17" s="21">
        <f>[45]пр4!$O$13</f>
        <v>2737</v>
      </c>
      <c r="BW17" s="21">
        <f>[45]пр4!$O$14</f>
        <v>233</v>
      </c>
      <c r="BX17" s="21">
        <f>[45]пр4!$U$13</f>
        <v>3109</v>
      </c>
      <c r="BY17" s="21">
        <f>[45]пр4!$U$14</f>
        <v>266</v>
      </c>
      <c r="BZ17" s="21">
        <f>[45]пр4!$AA$13</f>
        <v>12438</v>
      </c>
      <c r="CA17" s="21">
        <f>[45]пр4!$AA$14</f>
        <v>1062</v>
      </c>
      <c r="CB17" s="65">
        <f t="shared" si="48"/>
        <v>0</v>
      </c>
      <c r="CC17" s="65">
        <f t="shared" si="39"/>
        <v>0</v>
      </c>
      <c r="CD17" s="65">
        <f t="shared" si="39"/>
        <v>0</v>
      </c>
      <c r="CE17" s="65">
        <f t="shared" si="39"/>
        <v>0</v>
      </c>
      <c r="CF17" s="66">
        <f t="shared" si="39"/>
        <v>0</v>
      </c>
      <c r="CG17" s="66">
        <f t="shared" si="39"/>
        <v>0</v>
      </c>
      <c r="CH17" s="66">
        <f t="shared" si="39"/>
        <v>0</v>
      </c>
      <c r="CI17" s="66">
        <f t="shared" si="39"/>
        <v>0</v>
      </c>
      <c r="CJ17" s="66">
        <f t="shared" si="39"/>
        <v>0</v>
      </c>
      <c r="CK17" s="66">
        <f t="shared" si="39"/>
        <v>0</v>
      </c>
    </row>
    <row r="18" spans="1:89" s="8" customFormat="1" ht="18" customHeight="1">
      <c r="A18" s="2"/>
      <c r="B18" s="3" t="s">
        <v>31</v>
      </c>
      <c r="C18" s="2"/>
      <c r="D18" s="4">
        <f>SUM(D9:D17)</f>
        <v>202567</v>
      </c>
      <c r="E18" s="4">
        <f>SUM(E9:E17)</f>
        <v>10764</v>
      </c>
      <c r="F18" s="4">
        <f t="shared" ref="F18:BO18" si="50">SUM(F9:F17)</f>
        <v>20257</v>
      </c>
      <c r="G18" s="4">
        <f t="shared" si="50"/>
        <v>1078</v>
      </c>
      <c r="H18" s="4">
        <f t="shared" si="50"/>
        <v>18231</v>
      </c>
      <c r="I18" s="4">
        <f t="shared" si="50"/>
        <v>969</v>
      </c>
      <c r="J18" s="4">
        <f t="shared" si="50"/>
        <v>20257</v>
      </c>
      <c r="K18" s="4">
        <f t="shared" si="50"/>
        <v>1078</v>
      </c>
      <c r="L18" s="4">
        <f t="shared" si="50"/>
        <v>18231</v>
      </c>
      <c r="M18" s="4">
        <f t="shared" si="50"/>
        <v>969</v>
      </c>
      <c r="N18" s="4">
        <f t="shared" si="50"/>
        <v>16205</v>
      </c>
      <c r="O18" s="4">
        <f t="shared" si="50"/>
        <v>843</v>
      </c>
      <c r="P18" s="4">
        <f t="shared" si="50"/>
        <v>14181</v>
      </c>
      <c r="Q18" s="4">
        <f t="shared" si="50"/>
        <v>771</v>
      </c>
      <c r="R18" s="4">
        <f t="shared" si="50"/>
        <v>14181</v>
      </c>
      <c r="S18" s="4">
        <f t="shared" si="50"/>
        <v>753</v>
      </c>
      <c r="T18" s="4">
        <f t="shared" si="50"/>
        <v>14181</v>
      </c>
      <c r="U18" s="4">
        <f t="shared" si="50"/>
        <v>753</v>
      </c>
      <c r="V18" s="4">
        <f t="shared" si="50"/>
        <v>16205</v>
      </c>
      <c r="W18" s="4">
        <f t="shared" si="50"/>
        <v>861</v>
      </c>
      <c r="X18" s="4">
        <f t="shared" si="50"/>
        <v>18231</v>
      </c>
      <c r="Y18" s="4">
        <f t="shared" si="50"/>
        <v>969</v>
      </c>
      <c r="Z18" s="4">
        <f t="shared" si="50"/>
        <v>16205</v>
      </c>
      <c r="AA18" s="4">
        <f t="shared" si="50"/>
        <v>861</v>
      </c>
      <c r="AB18" s="4">
        <f t="shared" si="50"/>
        <v>16202</v>
      </c>
      <c r="AC18" s="4">
        <f t="shared" si="50"/>
        <v>859</v>
      </c>
      <c r="AD18" s="19"/>
      <c r="AE18" s="19"/>
      <c r="AF18" s="4">
        <f t="shared" si="50"/>
        <v>20257</v>
      </c>
      <c r="AG18" s="4">
        <f t="shared" si="50"/>
        <v>1078</v>
      </c>
      <c r="AH18" s="4">
        <f t="shared" si="50"/>
        <v>38488</v>
      </c>
      <c r="AI18" s="4">
        <f t="shared" si="50"/>
        <v>2047</v>
      </c>
      <c r="AJ18" s="4">
        <f t="shared" si="50"/>
        <v>58745</v>
      </c>
      <c r="AK18" s="4">
        <f t="shared" si="50"/>
        <v>3125</v>
      </c>
      <c r="AL18" s="4">
        <f t="shared" si="50"/>
        <v>76976</v>
      </c>
      <c r="AM18" s="4">
        <f t="shared" si="50"/>
        <v>4094</v>
      </c>
      <c r="AN18" s="4">
        <f t="shared" si="50"/>
        <v>93181</v>
      </c>
      <c r="AO18" s="4">
        <f t="shared" si="50"/>
        <v>4937</v>
      </c>
      <c r="AP18" s="4">
        <f t="shared" si="50"/>
        <v>107362</v>
      </c>
      <c r="AQ18" s="4">
        <f t="shared" si="50"/>
        <v>5708</v>
      </c>
      <c r="AR18" s="4">
        <f t="shared" si="50"/>
        <v>121543</v>
      </c>
      <c r="AS18" s="4">
        <f t="shared" si="50"/>
        <v>6461</v>
      </c>
      <c r="AT18" s="19">
        <f t="shared" si="50"/>
        <v>135724</v>
      </c>
      <c r="AU18" s="19">
        <f t="shared" si="50"/>
        <v>7214</v>
      </c>
      <c r="AV18" s="19">
        <f t="shared" si="50"/>
        <v>151929</v>
      </c>
      <c r="AW18" s="19">
        <f t="shared" si="50"/>
        <v>8075</v>
      </c>
      <c r="AX18" s="19">
        <f t="shared" si="50"/>
        <v>170160</v>
      </c>
      <c r="AY18" s="19">
        <f t="shared" si="50"/>
        <v>9044</v>
      </c>
      <c r="AZ18" s="19">
        <f t="shared" si="50"/>
        <v>186365</v>
      </c>
      <c r="BA18" s="19">
        <f t="shared" si="50"/>
        <v>9905</v>
      </c>
      <c r="BB18" s="19">
        <f t="shared" si="50"/>
        <v>202567</v>
      </c>
      <c r="BC18" s="19">
        <f t="shared" si="50"/>
        <v>10764</v>
      </c>
      <c r="BD18" s="19">
        <f t="shared" si="50"/>
        <v>0</v>
      </c>
      <c r="BE18" s="19">
        <f t="shared" si="50"/>
        <v>0</v>
      </c>
      <c r="BF18" s="4">
        <f t="shared" si="50"/>
        <v>58745</v>
      </c>
      <c r="BG18" s="4">
        <f t="shared" si="50"/>
        <v>3125</v>
      </c>
      <c r="BH18" s="4">
        <f t="shared" si="50"/>
        <v>48617</v>
      </c>
      <c r="BI18" s="4">
        <f t="shared" si="50"/>
        <v>2583</v>
      </c>
      <c r="BJ18" s="4">
        <f t="shared" si="50"/>
        <v>44567</v>
      </c>
      <c r="BK18" s="4">
        <f t="shared" si="50"/>
        <v>2367</v>
      </c>
      <c r="BL18" s="4">
        <f t="shared" si="50"/>
        <v>50638</v>
      </c>
      <c r="BM18" s="4">
        <f t="shared" si="50"/>
        <v>2689</v>
      </c>
      <c r="BN18" s="4">
        <f t="shared" si="50"/>
        <v>202567</v>
      </c>
      <c r="BO18" s="4">
        <f t="shared" si="50"/>
        <v>10764</v>
      </c>
      <c r="BP18" s="4">
        <f t="shared" si="37"/>
        <v>0</v>
      </c>
      <c r="BQ18" s="56">
        <f t="shared" si="38"/>
        <v>0</v>
      </c>
      <c r="BR18" s="21">
        <f>SUM(BR9:BR17)</f>
        <v>58745</v>
      </c>
      <c r="BS18" s="21">
        <f t="shared" ref="BS18:CK18" si="51">SUM(BS9:BS17)</f>
        <v>3125</v>
      </c>
      <c r="BT18" s="21">
        <f t="shared" si="51"/>
        <v>48617</v>
      </c>
      <c r="BU18" s="21">
        <f t="shared" si="51"/>
        <v>2583</v>
      </c>
      <c r="BV18" s="21">
        <f t="shared" si="51"/>
        <v>44567</v>
      </c>
      <c r="BW18" s="21">
        <f t="shared" si="51"/>
        <v>2367</v>
      </c>
      <c r="BX18" s="21">
        <f t="shared" si="51"/>
        <v>50638</v>
      </c>
      <c r="BY18" s="21">
        <f t="shared" si="51"/>
        <v>2689</v>
      </c>
      <c r="BZ18" s="21">
        <f t="shared" si="51"/>
        <v>202567</v>
      </c>
      <c r="CA18" s="21">
        <f t="shared" si="51"/>
        <v>10764</v>
      </c>
      <c r="CB18" s="67">
        <f t="shared" si="51"/>
        <v>0</v>
      </c>
      <c r="CC18" s="67">
        <f t="shared" si="51"/>
        <v>0</v>
      </c>
      <c r="CD18" s="67">
        <f t="shared" si="51"/>
        <v>0</v>
      </c>
      <c r="CE18" s="67">
        <f t="shared" si="51"/>
        <v>0</v>
      </c>
      <c r="CF18" s="68">
        <f t="shared" si="51"/>
        <v>0</v>
      </c>
      <c r="CG18" s="68">
        <f t="shared" si="51"/>
        <v>0</v>
      </c>
      <c r="CH18" s="68">
        <f t="shared" si="51"/>
        <v>0</v>
      </c>
      <c r="CI18" s="68">
        <f t="shared" si="51"/>
        <v>0</v>
      </c>
      <c r="CJ18" s="68">
        <f t="shared" si="51"/>
        <v>0</v>
      </c>
      <c r="CK18" s="66">
        <f t="shared" si="51"/>
        <v>0</v>
      </c>
    </row>
    <row r="22" spans="1:89">
      <c r="B22" s="74" t="s">
        <v>55</v>
      </c>
      <c r="F22" s="29"/>
      <c r="G22" s="29"/>
    </row>
  </sheetData>
  <mergeCells count="59"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B4:CK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Z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CA4"/>
    <mergeCell ref="AF5:AG5"/>
    <mergeCell ref="AH5:AI5"/>
    <mergeCell ref="AJ5:AK5"/>
    <mergeCell ref="AL5:AM5"/>
    <mergeCell ref="AN5:AO5"/>
    <mergeCell ref="D1:AB1"/>
    <mergeCell ref="AF1:BB1"/>
    <mergeCell ref="BF1:BN1"/>
    <mergeCell ref="D2:AB2"/>
    <mergeCell ref="AF2:BB2"/>
    <mergeCell ref="BF2:B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CP22"/>
  <sheetViews>
    <sheetView zoomScale="80" zoomScaleNormal="80" workbookViewId="0">
      <pane xSplit="3" ySplit="8" topLeftCell="D9" activePane="bottomRight" state="frozen"/>
      <selection activeCell="AC10" sqref="AC10"/>
      <selection pane="topRight" activeCell="AC10" sqref="AC10"/>
      <selection pane="bottomLeft" activeCell="AC10" sqref="AC10"/>
      <selection pane="bottomRight" activeCell="M29" sqref="M29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3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9.140625" style="14" customWidth="1"/>
    <col min="57" max="57" width="7" style="14" customWidth="1"/>
    <col min="58" max="67" width="12.85546875" customWidth="1"/>
    <col min="68" max="68" width="8.28515625" customWidth="1"/>
    <col min="69" max="69" width="6.7109375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76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76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76"/>
      <c r="BP1" s="7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76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76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76"/>
      <c r="BP2" s="7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52</v>
      </c>
      <c r="BR3" s="97"/>
      <c r="BS3" s="97"/>
      <c r="BT3" s="97"/>
      <c r="BU3" s="97"/>
      <c r="BV3" s="97"/>
      <c r="BW3" s="97"/>
      <c r="BX3" s="97"/>
      <c r="BY3" s="97"/>
      <c r="BZ3" s="97"/>
      <c r="CA3" s="79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80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54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77"/>
      <c r="B7" s="77"/>
      <c r="C7" s="77"/>
      <c r="D7" s="78"/>
      <c r="E7" s="78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>K8+1</f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>Q8+1</f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>W8+1</f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v>13232</v>
      </c>
      <c r="E9" s="39">
        <v>0</v>
      </c>
      <c r="F9" s="39">
        <f>ROUND($F$6*D9,0)</f>
        <v>1323</v>
      </c>
      <c r="G9" s="39">
        <f>ROUND($F$6*E9,0)</f>
        <v>0</v>
      </c>
      <c r="H9" s="39">
        <f>ROUND($H$6*D9,0)</f>
        <v>1191</v>
      </c>
      <c r="I9" s="39">
        <f>ROUND($H$6*E9,0)</f>
        <v>0</v>
      </c>
      <c r="J9" s="39">
        <f>ROUND($J$6*D9,0)</f>
        <v>1323</v>
      </c>
      <c r="K9" s="39">
        <f>ROUND($J$6*E9,0)</f>
        <v>0</v>
      </c>
      <c r="L9" s="39">
        <f t="shared" ref="L9:M11" si="3">ROUND($L$6*D9,0)</f>
        <v>1191</v>
      </c>
      <c r="M9" s="39">
        <f t="shared" si="3"/>
        <v>0</v>
      </c>
      <c r="N9" s="39">
        <f t="shared" ref="N9:O11" si="4">ROUND($N$6*D9,0)</f>
        <v>1059</v>
      </c>
      <c r="O9" s="39">
        <f t="shared" si="4"/>
        <v>0</v>
      </c>
      <c r="P9" s="39">
        <f t="shared" ref="P9:Q11" si="5">ROUND($P$6*D9,0)</f>
        <v>926</v>
      </c>
      <c r="Q9" s="39">
        <f t="shared" si="5"/>
        <v>0</v>
      </c>
      <c r="R9" s="39">
        <f t="shared" ref="R9:S11" si="6">ROUND($R$6*D9,0)</f>
        <v>926</v>
      </c>
      <c r="S9" s="39">
        <f t="shared" si="6"/>
        <v>0</v>
      </c>
      <c r="T9" s="39">
        <f t="shared" ref="T9:U11" si="7">ROUND($T$6*D9,0)</f>
        <v>926</v>
      </c>
      <c r="U9" s="39">
        <f t="shared" si="7"/>
        <v>0</v>
      </c>
      <c r="V9" s="39">
        <f t="shared" ref="V9:W11" si="8">ROUND($V$6*D9,0)</f>
        <v>1059</v>
      </c>
      <c r="W9" s="39">
        <f t="shared" si="8"/>
        <v>0</v>
      </c>
      <c r="X9" s="39">
        <f t="shared" ref="X9:Y11" si="9">ROUND($X$6*D9,0)</f>
        <v>1191</v>
      </c>
      <c r="Y9" s="39">
        <f t="shared" si="9"/>
        <v>0</v>
      </c>
      <c r="Z9" s="39">
        <f t="shared" ref="Z9:AA11" si="10">ROUND($Z$6*D9,0)</f>
        <v>1059</v>
      </c>
      <c r="AA9" s="39">
        <f t="shared" si="10"/>
        <v>0</v>
      </c>
      <c r="AB9" s="39">
        <f t="shared" ref="AB9:AC11" si="11">D9-F9-H9-J9-L9-N9-P9-R9-T9-V9-X9-Z9</f>
        <v>1058</v>
      </c>
      <c r="AC9" s="39">
        <f t="shared" si="11"/>
        <v>0</v>
      </c>
      <c r="AD9" s="57"/>
      <c r="AE9" s="57"/>
      <c r="AF9" s="39">
        <f t="shared" ref="AF9:AG17" si="12">F9</f>
        <v>1323</v>
      </c>
      <c r="AG9" s="39">
        <f>G9</f>
        <v>0</v>
      </c>
      <c r="AH9" s="39">
        <f t="shared" ref="AH9:AH17" si="13">AF9+H9</f>
        <v>2514</v>
      </c>
      <c r="AI9" s="39">
        <f t="shared" ref="AI9:AI17" si="14">AG9+I9</f>
        <v>0</v>
      </c>
      <c r="AJ9" s="39">
        <f t="shared" ref="AJ9:AJ17" si="15">AH9+J9</f>
        <v>3837</v>
      </c>
      <c r="AK9" s="39">
        <f t="shared" ref="AK9:AK17" si="16">AI9+K9</f>
        <v>0</v>
      </c>
      <c r="AL9" s="39">
        <f t="shared" ref="AL9:AL17" si="17">AJ9+L9</f>
        <v>5028</v>
      </c>
      <c r="AM9" s="39">
        <f t="shared" ref="AM9:AM17" si="18">AK9+M9</f>
        <v>0</v>
      </c>
      <c r="AN9" s="39">
        <f t="shared" ref="AN9:AN17" si="19">AL9+N9</f>
        <v>6087</v>
      </c>
      <c r="AO9" s="39">
        <f t="shared" ref="AO9:AO17" si="20">AM9+O9</f>
        <v>0</v>
      </c>
      <c r="AP9" s="39">
        <f t="shared" ref="AP9:AP17" si="21">AN9+P9</f>
        <v>7013</v>
      </c>
      <c r="AQ9" s="39">
        <f t="shared" ref="AQ9:AQ17" si="22">AO9+Q9</f>
        <v>0</v>
      </c>
      <c r="AR9" s="39">
        <f t="shared" ref="AR9:AR17" si="23">AP9+R9</f>
        <v>7939</v>
      </c>
      <c r="AS9" s="39">
        <f t="shared" ref="AS9:AS17" si="24">AQ9+S9</f>
        <v>0</v>
      </c>
      <c r="AT9" s="57">
        <f t="shared" ref="AT9:AT17" si="25">AR9+T9</f>
        <v>8865</v>
      </c>
      <c r="AU9" s="57">
        <f t="shared" ref="AU9:AU17" si="26">AS9+U9</f>
        <v>0</v>
      </c>
      <c r="AV9" s="57">
        <f t="shared" ref="AV9:AV17" si="27">AT9+V9</f>
        <v>9924</v>
      </c>
      <c r="AW9" s="57">
        <f t="shared" ref="AW9:AW17" si="28">AU9+W9</f>
        <v>0</v>
      </c>
      <c r="AX9" s="57">
        <f t="shared" ref="AX9:AX17" si="29">AV9+X9</f>
        <v>11115</v>
      </c>
      <c r="AY9" s="57">
        <f t="shared" ref="AY9:AY17" si="30">AW9+Y9</f>
        <v>0</v>
      </c>
      <c r="AZ9" s="57">
        <f t="shared" ref="AZ9:AZ17" si="31">AX9+Z9</f>
        <v>12174</v>
      </c>
      <c r="BA9" s="57">
        <f t="shared" ref="BA9:BA17" si="32">AY9+AA9</f>
        <v>0</v>
      </c>
      <c r="BB9" s="57">
        <f t="shared" ref="BB9:BB17" si="33">AZ9+AB9</f>
        <v>13232</v>
      </c>
      <c r="BC9" s="57">
        <f t="shared" ref="BC9:BC17" si="34">BA9+AC9</f>
        <v>0</v>
      </c>
      <c r="BD9" s="57">
        <f t="shared" ref="BD9:BD17" si="35">BB9-D9</f>
        <v>0</v>
      </c>
      <c r="BE9" s="57">
        <f t="shared" ref="BE9:BE17" si="36">BC9-E9</f>
        <v>0</v>
      </c>
      <c r="BF9" s="39">
        <f>F9+H9+J9</f>
        <v>3837</v>
      </c>
      <c r="BG9" s="39">
        <f>G9+I9+K9</f>
        <v>0</v>
      </c>
      <c r="BH9" s="39">
        <f>L9+N9+P9</f>
        <v>3176</v>
      </c>
      <c r="BI9" s="39">
        <f>M9+O9+Q9</f>
        <v>0</v>
      </c>
      <c r="BJ9" s="39">
        <f>R9+T9+V9</f>
        <v>2911</v>
      </c>
      <c r="BK9" s="39">
        <f>S9+U9+W9</f>
        <v>0</v>
      </c>
      <c r="BL9" s="39">
        <f>X9+Z9+AB9</f>
        <v>3308</v>
      </c>
      <c r="BM9" s="39">
        <f>Y9+AA9+AC9</f>
        <v>0</v>
      </c>
      <c r="BN9" s="4">
        <f>BF9+BH9+BJ9+BL9</f>
        <v>13232</v>
      </c>
      <c r="BO9" s="4">
        <f>BG9+BI9+BK9+BM9</f>
        <v>0</v>
      </c>
      <c r="BP9" s="4">
        <f t="shared" ref="BP9:BP18" si="37">BN9-D9</f>
        <v>0</v>
      </c>
      <c r="BQ9" s="56">
        <f t="shared" ref="BQ9:BQ18" si="38">BO9-E9</f>
        <v>0</v>
      </c>
      <c r="BR9" s="21">
        <f>[46]пр4!$C$13</f>
        <v>3837</v>
      </c>
      <c r="BS9" s="21">
        <f>[46]пр4!$C$14</f>
        <v>0</v>
      </c>
      <c r="BT9" s="21">
        <f>[46]пр4!$I$13</f>
        <v>3176</v>
      </c>
      <c r="BU9" s="21">
        <f>[46]пр4!$I$14</f>
        <v>0</v>
      </c>
      <c r="BV9" s="21">
        <f>[46]пр4!$O$13</f>
        <v>2911</v>
      </c>
      <c r="BW9" s="21">
        <f>[46]пр4!$O$14</f>
        <v>0</v>
      </c>
      <c r="BX9" s="21">
        <f>[46]пр4!$U$13</f>
        <v>3308</v>
      </c>
      <c r="BY9" s="21">
        <f>[46]пр4!$U$14</f>
        <v>0</v>
      </c>
      <c r="BZ9" s="21">
        <f>[46]пр4!$AA$13</f>
        <v>13232</v>
      </c>
      <c r="CA9" s="21">
        <f>[46]пр4!$AA$14</f>
        <v>0</v>
      </c>
      <c r="CB9" s="65">
        <f>BF9-BR9</f>
        <v>0</v>
      </c>
      <c r="CC9" s="65">
        <f t="shared" ref="CC9:CK17" si="39">BG9-BS9</f>
        <v>0</v>
      </c>
      <c r="CD9" s="65">
        <f t="shared" si="39"/>
        <v>0</v>
      </c>
      <c r="CE9" s="65">
        <f t="shared" si="39"/>
        <v>0</v>
      </c>
      <c r="CF9" s="66">
        <f t="shared" si="39"/>
        <v>0</v>
      </c>
      <c r="CG9" s="66">
        <f t="shared" si="39"/>
        <v>0</v>
      </c>
      <c r="CH9" s="66">
        <f t="shared" si="39"/>
        <v>0</v>
      </c>
      <c r="CI9" s="66">
        <f t="shared" si="39"/>
        <v>0</v>
      </c>
      <c r="CJ9" s="66">
        <f t="shared" si="39"/>
        <v>0</v>
      </c>
      <c r="CK9" s="66">
        <f t="shared" si="39"/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v>879</v>
      </c>
      <c r="E10" s="39">
        <v>5</v>
      </c>
      <c r="F10" s="39">
        <f t="shared" ref="F10:G17" si="40">ROUND($F$6*D10,0)</f>
        <v>88</v>
      </c>
      <c r="G10" s="39">
        <f t="shared" si="40"/>
        <v>1</v>
      </c>
      <c r="H10" s="39">
        <f t="shared" ref="H10:I17" si="41">ROUND($H$6*D10,0)</f>
        <v>79</v>
      </c>
      <c r="I10" s="39">
        <f t="shared" si="41"/>
        <v>0</v>
      </c>
      <c r="J10" s="39">
        <f t="shared" ref="J10:K17" si="42">ROUND($J$6*D10,0)</f>
        <v>88</v>
      </c>
      <c r="K10" s="39">
        <f t="shared" si="42"/>
        <v>1</v>
      </c>
      <c r="L10" s="39">
        <f t="shared" si="3"/>
        <v>79</v>
      </c>
      <c r="M10" s="39">
        <f t="shared" si="3"/>
        <v>0</v>
      </c>
      <c r="N10" s="39">
        <f t="shared" si="4"/>
        <v>70</v>
      </c>
      <c r="O10" s="39">
        <f t="shared" si="4"/>
        <v>0</v>
      </c>
      <c r="P10" s="39">
        <f t="shared" si="5"/>
        <v>62</v>
      </c>
      <c r="Q10" s="39">
        <f t="shared" si="5"/>
        <v>0</v>
      </c>
      <c r="R10" s="39">
        <f t="shared" si="6"/>
        <v>62</v>
      </c>
      <c r="S10" s="39">
        <f t="shared" si="6"/>
        <v>0</v>
      </c>
      <c r="T10" s="39">
        <f t="shared" si="7"/>
        <v>62</v>
      </c>
      <c r="U10" s="39">
        <f t="shared" si="7"/>
        <v>0</v>
      </c>
      <c r="V10" s="39">
        <f t="shared" si="8"/>
        <v>70</v>
      </c>
      <c r="W10" s="39">
        <f t="shared" si="8"/>
        <v>0</v>
      </c>
      <c r="X10" s="39">
        <f t="shared" si="9"/>
        <v>79</v>
      </c>
      <c r="Y10" s="39">
        <f t="shared" si="9"/>
        <v>0</v>
      </c>
      <c r="Z10" s="39">
        <f t="shared" si="10"/>
        <v>70</v>
      </c>
      <c r="AA10" s="39">
        <f t="shared" si="10"/>
        <v>0</v>
      </c>
      <c r="AB10" s="39">
        <f t="shared" si="11"/>
        <v>70</v>
      </c>
      <c r="AC10" s="39">
        <f t="shared" si="11"/>
        <v>3</v>
      </c>
      <c r="AD10" s="57"/>
      <c r="AE10" s="57"/>
      <c r="AF10" s="39">
        <f t="shared" si="12"/>
        <v>88</v>
      </c>
      <c r="AG10" s="39">
        <f t="shared" si="12"/>
        <v>1</v>
      </c>
      <c r="AH10" s="39">
        <f t="shared" si="13"/>
        <v>167</v>
      </c>
      <c r="AI10" s="39">
        <f t="shared" si="14"/>
        <v>1</v>
      </c>
      <c r="AJ10" s="39">
        <f t="shared" si="15"/>
        <v>255</v>
      </c>
      <c r="AK10" s="39">
        <f t="shared" si="16"/>
        <v>2</v>
      </c>
      <c r="AL10" s="39">
        <f t="shared" si="17"/>
        <v>334</v>
      </c>
      <c r="AM10" s="39">
        <f t="shared" si="18"/>
        <v>2</v>
      </c>
      <c r="AN10" s="39">
        <f t="shared" si="19"/>
        <v>404</v>
      </c>
      <c r="AO10" s="39">
        <f t="shared" si="20"/>
        <v>2</v>
      </c>
      <c r="AP10" s="39">
        <f t="shared" si="21"/>
        <v>466</v>
      </c>
      <c r="AQ10" s="39">
        <f t="shared" si="22"/>
        <v>2</v>
      </c>
      <c r="AR10" s="39">
        <f t="shared" si="23"/>
        <v>528</v>
      </c>
      <c r="AS10" s="39">
        <f t="shared" si="24"/>
        <v>2</v>
      </c>
      <c r="AT10" s="57">
        <f t="shared" si="25"/>
        <v>590</v>
      </c>
      <c r="AU10" s="57">
        <f t="shared" si="26"/>
        <v>2</v>
      </c>
      <c r="AV10" s="57">
        <f t="shared" si="27"/>
        <v>660</v>
      </c>
      <c r="AW10" s="57">
        <f t="shared" si="28"/>
        <v>2</v>
      </c>
      <c r="AX10" s="57">
        <f t="shared" si="29"/>
        <v>739</v>
      </c>
      <c r="AY10" s="57">
        <f t="shared" si="30"/>
        <v>2</v>
      </c>
      <c r="AZ10" s="57">
        <f t="shared" si="31"/>
        <v>809</v>
      </c>
      <c r="BA10" s="57">
        <f t="shared" si="32"/>
        <v>2</v>
      </c>
      <c r="BB10" s="57">
        <f t="shared" si="33"/>
        <v>879</v>
      </c>
      <c r="BC10" s="57">
        <f t="shared" si="34"/>
        <v>5</v>
      </c>
      <c r="BD10" s="57">
        <f t="shared" si="35"/>
        <v>0</v>
      </c>
      <c r="BE10" s="57">
        <f t="shared" si="36"/>
        <v>0</v>
      </c>
      <c r="BF10" s="39">
        <f t="shared" ref="BF10:BG17" si="43">F10+H10+J10</f>
        <v>255</v>
      </c>
      <c r="BG10" s="39">
        <f t="shared" si="43"/>
        <v>2</v>
      </c>
      <c r="BH10" s="39">
        <f t="shared" ref="BH10:BI17" si="44">L10+N10+P10</f>
        <v>211</v>
      </c>
      <c r="BI10" s="39">
        <f t="shared" si="44"/>
        <v>0</v>
      </c>
      <c r="BJ10" s="39">
        <f t="shared" ref="BJ10:BK17" si="45">R10+T10+V10</f>
        <v>194</v>
      </c>
      <c r="BK10" s="39">
        <f t="shared" si="45"/>
        <v>0</v>
      </c>
      <c r="BL10" s="39">
        <f t="shared" ref="BL10:BM17" si="46">X10+Z10+AB10</f>
        <v>219</v>
      </c>
      <c r="BM10" s="39">
        <f t="shared" si="46"/>
        <v>3</v>
      </c>
      <c r="BN10" s="4">
        <f t="shared" ref="BN10:BO17" si="47">BF10+BH10+BJ10+BL10</f>
        <v>879</v>
      </c>
      <c r="BO10" s="4">
        <f t="shared" si="47"/>
        <v>5</v>
      </c>
      <c r="BP10" s="4">
        <f t="shared" si="37"/>
        <v>0</v>
      </c>
      <c r="BQ10" s="56">
        <f t="shared" si="38"/>
        <v>0</v>
      </c>
      <c r="BR10" s="21">
        <f>[47]пр4!$C$13</f>
        <v>255</v>
      </c>
      <c r="BS10" s="21">
        <f>[47]пр4!$C$14</f>
        <v>2</v>
      </c>
      <c r="BT10" s="21">
        <f>[47]пр4!$I$13</f>
        <v>211</v>
      </c>
      <c r="BU10" s="21">
        <f>[47]пр4!$I$14</f>
        <v>0</v>
      </c>
      <c r="BV10" s="21">
        <f>[47]пр4!$O$13</f>
        <v>194</v>
      </c>
      <c r="BW10" s="21">
        <f>[47]пр4!$O$14</f>
        <v>0</v>
      </c>
      <c r="BX10" s="21">
        <f>[47]пр4!$U$13</f>
        <v>219</v>
      </c>
      <c r="BY10" s="21">
        <f>[47]пр4!$U$14</f>
        <v>3</v>
      </c>
      <c r="BZ10" s="21">
        <f>[47]пр4!$AA$13</f>
        <v>879</v>
      </c>
      <c r="CA10" s="21">
        <f>[47]пр4!$AA$14</f>
        <v>5</v>
      </c>
      <c r="CB10" s="65">
        <f t="shared" ref="CB10:CB17" si="48">BF10-BR10</f>
        <v>0</v>
      </c>
      <c r="CC10" s="65">
        <f t="shared" si="39"/>
        <v>0</v>
      </c>
      <c r="CD10" s="65">
        <f t="shared" si="39"/>
        <v>0</v>
      </c>
      <c r="CE10" s="65">
        <f t="shared" si="39"/>
        <v>0</v>
      </c>
      <c r="CF10" s="66">
        <f t="shared" si="39"/>
        <v>0</v>
      </c>
      <c r="CG10" s="66">
        <f t="shared" si="39"/>
        <v>0</v>
      </c>
      <c r="CH10" s="66">
        <f t="shared" si="39"/>
        <v>0</v>
      </c>
      <c r="CI10" s="66">
        <f t="shared" si="39"/>
        <v>0</v>
      </c>
      <c r="CJ10" s="66">
        <f t="shared" si="39"/>
        <v>0</v>
      </c>
      <c r="CK10" s="66">
        <f t="shared" si="39"/>
        <v>0</v>
      </c>
      <c r="CL10" s="12"/>
    </row>
    <row r="11" spans="1:94" s="7" customFormat="1" ht="18" customHeight="1">
      <c r="A11" s="37">
        <f t="shared" ref="A11:A17" si="49">A10+1</f>
        <v>3</v>
      </c>
      <c r="B11" s="38" t="s">
        <v>2</v>
      </c>
      <c r="C11" s="37" t="s">
        <v>10</v>
      </c>
      <c r="D11" s="39">
        <v>10867</v>
      </c>
      <c r="E11" s="39">
        <v>1515</v>
      </c>
      <c r="F11" s="39">
        <f t="shared" si="40"/>
        <v>1087</v>
      </c>
      <c r="G11" s="39">
        <f t="shared" si="40"/>
        <v>152</v>
      </c>
      <c r="H11" s="39">
        <f t="shared" si="41"/>
        <v>978</v>
      </c>
      <c r="I11" s="39">
        <f t="shared" si="41"/>
        <v>136</v>
      </c>
      <c r="J11" s="39">
        <f t="shared" si="42"/>
        <v>1087</v>
      </c>
      <c r="K11" s="39">
        <f t="shared" si="42"/>
        <v>152</v>
      </c>
      <c r="L11" s="39">
        <f t="shared" si="3"/>
        <v>978</v>
      </c>
      <c r="M11" s="39">
        <f t="shared" si="3"/>
        <v>136</v>
      </c>
      <c r="N11" s="39">
        <f t="shared" si="4"/>
        <v>869</v>
      </c>
      <c r="O11" s="39">
        <f t="shared" si="4"/>
        <v>121</v>
      </c>
      <c r="P11" s="39">
        <f t="shared" si="5"/>
        <v>761</v>
      </c>
      <c r="Q11" s="39">
        <f t="shared" si="5"/>
        <v>106</v>
      </c>
      <c r="R11" s="39">
        <f t="shared" si="6"/>
        <v>761</v>
      </c>
      <c r="S11" s="39">
        <f t="shared" si="6"/>
        <v>106</v>
      </c>
      <c r="T11" s="39">
        <f t="shared" si="7"/>
        <v>761</v>
      </c>
      <c r="U11" s="39">
        <f t="shared" si="7"/>
        <v>106</v>
      </c>
      <c r="V11" s="39">
        <f t="shared" si="8"/>
        <v>869</v>
      </c>
      <c r="W11" s="39">
        <f t="shared" si="8"/>
        <v>121</v>
      </c>
      <c r="X11" s="39">
        <f t="shared" si="9"/>
        <v>978</v>
      </c>
      <c r="Y11" s="39">
        <f t="shared" si="9"/>
        <v>136</v>
      </c>
      <c r="Z11" s="39">
        <f t="shared" si="10"/>
        <v>869</v>
      </c>
      <c r="AA11" s="39">
        <f t="shared" si="10"/>
        <v>121</v>
      </c>
      <c r="AB11" s="39">
        <f t="shared" si="11"/>
        <v>869</v>
      </c>
      <c r="AC11" s="39">
        <f t="shared" si="11"/>
        <v>122</v>
      </c>
      <c r="AD11" s="57"/>
      <c r="AE11" s="57"/>
      <c r="AF11" s="39">
        <f t="shared" si="12"/>
        <v>1087</v>
      </c>
      <c r="AG11" s="39">
        <f t="shared" si="12"/>
        <v>152</v>
      </c>
      <c r="AH11" s="39">
        <f t="shared" si="13"/>
        <v>2065</v>
      </c>
      <c r="AI11" s="39">
        <f t="shared" si="14"/>
        <v>288</v>
      </c>
      <c r="AJ11" s="39">
        <f t="shared" si="15"/>
        <v>3152</v>
      </c>
      <c r="AK11" s="39">
        <f t="shared" si="16"/>
        <v>440</v>
      </c>
      <c r="AL11" s="39">
        <f t="shared" si="17"/>
        <v>4130</v>
      </c>
      <c r="AM11" s="39">
        <f t="shared" si="18"/>
        <v>576</v>
      </c>
      <c r="AN11" s="39">
        <f t="shared" si="19"/>
        <v>4999</v>
      </c>
      <c r="AO11" s="39">
        <f t="shared" si="20"/>
        <v>697</v>
      </c>
      <c r="AP11" s="39">
        <f t="shared" si="21"/>
        <v>5760</v>
      </c>
      <c r="AQ11" s="39">
        <f t="shared" si="22"/>
        <v>803</v>
      </c>
      <c r="AR11" s="39">
        <f t="shared" si="23"/>
        <v>6521</v>
      </c>
      <c r="AS11" s="39">
        <f t="shared" si="24"/>
        <v>909</v>
      </c>
      <c r="AT11" s="57">
        <f t="shared" si="25"/>
        <v>7282</v>
      </c>
      <c r="AU11" s="57">
        <f t="shared" si="26"/>
        <v>1015</v>
      </c>
      <c r="AV11" s="57">
        <f t="shared" si="27"/>
        <v>8151</v>
      </c>
      <c r="AW11" s="57">
        <f t="shared" si="28"/>
        <v>1136</v>
      </c>
      <c r="AX11" s="57">
        <f t="shared" si="29"/>
        <v>9129</v>
      </c>
      <c r="AY11" s="57">
        <f t="shared" si="30"/>
        <v>1272</v>
      </c>
      <c r="AZ11" s="57">
        <f t="shared" si="31"/>
        <v>9998</v>
      </c>
      <c r="BA11" s="57">
        <f t="shared" si="32"/>
        <v>1393</v>
      </c>
      <c r="BB11" s="57">
        <f t="shared" si="33"/>
        <v>10867</v>
      </c>
      <c r="BC11" s="57">
        <f t="shared" si="34"/>
        <v>1515</v>
      </c>
      <c r="BD11" s="57">
        <f t="shared" si="35"/>
        <v>0</v>
      </c>
      <c r="BE11" s="57">
        <f t="shared" si="36"/>
        <v>0</v>
      </c>
      <c r="BF11" s="39">
        <f t="shared" si="43"/>
        <v>3152</v>
      </c>
      <c r="BG11" s="39">
        <f t="shared" si="43"/>
        <v>440</v>
      </c>
      <c r="BH11" s="39">
        <f t="shared" si="44"/>
        <v>2608</v>
      </c>
      <c r="BI11" s="39">
        <f t="shared" si="44"/>
        <v>363</v>
      </c>
      <c r="BJ11" s="39">
        <f t="shared" si="45"/>
        <v>2391</v>
      </c>
      <c r="BK11" s="39">
        <f t="shared" si="45"/>
        <v>333</v>
      </c>
      <c r="BL11" s="39">
        <f t="shared" si="46"/>
        <v>2716</v>
      </c>
      <c r="BM11" s="39">
        <f t="shared" si="46"/>
        <v>379</v>
      </c>
      <c r="BN11" s="4">
        <f t="shared" si="47"/>
        <v>10867</v>
      </c>
      <c r="BO11" s="4">
        <f t="shared" si="47"/>
        <v>1515</v>
      </c>
      <c r="BP11" s="4">
        <f t="shared" si="37"/>
        <v>0</v>
      </c>
      <c r="BQ11" s="56">
        <f t="shared" si="38"/>
        <v>0</v>
      </c>
      <c r="BR11" s="21">
        <f>[48]пр4!$C$13</f>
        <v>3152</v>
      </c>
      <c r="BS11" s="21">
        <f>[48]пр4!$C$14</f>
        <v>440</v>
      </c>
      <c r="BT11" s="21">
        <f>[48]пр4!$I$13</f>
        <v>2608</v>
      </c>
      <c r="BU11" s="21">
        <f>[48]пр4!$I$14</f>
        <v>363</v>
      </c>
      <c r="BV11" s="21">
        <f>[48]пр4!$O$13</f>
        <v>2391</v>
      </c>
      <c r="BW11" s="21">
        <f>[48]пр4!$O$14</f>
        <v>333</v>
      </c>
      <c r="BX11" s="21">
        <f>[48]пр4!$U$13</f>
        <v>2716</v>
      </c>
      <c r="BY11" s="21">
        <f>[48]пр4!$U$14</f>
        <v>379</v>
      </c>
      <c r="BZ11" s="21">
        <f>[48]пр4!$AA$13</f>
        <v>10867</v>
      </c>
      <c r="CA11" s="21">
        <f>[48]пр4!$AA$14</f>
        <v>1515</v>
      </c>
      <c r="CB11" s="65">
        <f>BF11-BR11</f>
        <v>0</v>
      </c>
      <c r="CC11" s="65">
        <f t="shared" si="39"/>
        <v>0</v>
      </c>
      <c r="CD11" s="65">
        <f t="shared" si="39"/>
        <v>0</v>
      </c>
      <c r="CE11" s="65">
        <f t="shared" si="39"/>
        <v>0</v>
      </c>
      <c r="CF11" s="66">
        <f t="shared" si="39"/>
        <v>0</v>
      </c>
      <c r="CG11" s="66">
        <f t="shared" si="39"/>
        <v>0</v>
      </c>
      <c r="CH11" s="66">
        <f t="shared" si="39"/>
        <v>0</v>
      </c>
      <c r="CI11" s="66">
        <f t="shared" si="39"/>
        <v>0</v>
      </c>
      <c r="CJ11" s="66">
        <f t="shared" si="39"/>
        <v>0</v>
      </c>
      <c r="CK11" s="66">
        <f t="shared" si="39"/>
        <v>0</v>
      </c>
      <c r="CL11" s="12"/>
    </row>
    <row r="12" spans="1:94" s="7" customFormat="1" ht="18" customHeight="1">
      <c r="A12" s="37">
        <f t="shared" si="49"/>
        <v>4</v>
      </c>
      <c r="B12" s="38" t="s">
        <v>3</v>
      </c>
      <c r="C12" s="37" t="s">
        <v>11</v>
      </c>
      <c r="D12" s="39">
        <v>123</v>
      </c>
      <c r="E12" s="39">
        <v>21</v>
      </c>
      <c r="F12" s="39">
        <v>27</v>
      </c>
      <c r="G12" s="39">
        <v>5</v>
      </c>
      <c r="H12" s="39">
        <v>24</v>
      </c>
      <c r="I12" s="39">
        <v>4</v>
      </c>
      <c r="J12" s="39">
        <v>27</v>
      </c>
      <c r="K12" s="39">
        <v>5</v>
      </c>
      <c r="L12" s="39">
        <v>24</v>
      </c>
      <c r="M12" s="39">
        <v>4</v>
      </c>
      <c r="N12" s="39">
        <v>21</v>
      </c>
      <c r="O12" s="39">
        <v>3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57"/>
      <c r="AE12" s="57"/>
      <c r="AF12" s="39">
        <f t="shared" si="12"/>
        <v>27</v>
      </c>
      <c r="AG12" s="39">
        <f t="shared" si="12"/>
        <v>5</v>
      </c>
      <c r="AH12" s="39">
        <f t="shared" si="13"/>
        <v>51</v>
      </c>
      <c r="AI12" s="39">
        <f t="shared" si="14"/>
        <v>9</v>
      </c>
      <c r="AJ12" s="39">
        <f t="shared" si="15"/>
        <v>78</v>
      </c>
      <c r="AK12" s="39">
        <f t="shared" si="16"/>
        <v>14</v>
      </c>
      <c r="AL12" s="39">
        <f t="shared" si="17"/>
        <v>102</v>
      </c>
      <c r="AM12" s="39">
        <f t="shared" si="18"/>
        <v>18</v>
      </c>
      <c r="AN12" s="39">
        <f t="shared" si="19"/>
        <v>123</v>
      </c>
      <c r="AO12" s="39">
        <f t="shared" si="20"/>
        <v>21</v>
      </c>
      <c r="AP12" s="39">
        <f t="shared" si="21"/>
        <v>123</v>
      </c>
      <c r="AQ12" s="39">
        <f t="shared" si="22"/>
        <v>21</v>
      </c>
      <c r="AR12" s="39">
        <f t="shared" si="23"/>
        <v>123</v>
      </c>
      <c r="AS12" s="39">
        <f t="shared" si="24"/>
        <v>21</v>
      </c>
      <c r="AT12" s="57">
        <f t="shared" si="25"/>
        <v>123</v>
      </c>
      <c r="AU12" s="57">
        <f t="shared" si="26"/>
        <v>21</v>
      </c>
      <c r="AV12" s="57">
        <f t="shared" si="27"/>
        <v>123</v>
      </c>
      <c r="AW12" s="57">
        <f t="shared" si="28"/>
        <v>21</v>
      </c>
      <c r="AX12" s="57">
        <f t="shared" si="29"/>
        <v>123</v>
      </c>
      <c r="AY12" s="57">
        <f t="shared" si="30"/>
        <v>21</v>
      </c>
      <c r="AZ12" s="57">
        <f t="shared" si="31"/>
        <v>123</v>
      </c>
      <c r="BA12" s="57">
        <f t="shared" si="32"/>
        <v>21</v>
      </c>
      <c r="BB12" s="57">
        <f t="shared" si="33"/>
        <v>123</v>
      </c>
      <c r="BC12" s="57">
        <f t="shared" si="34"/>
        <v>21</v>
      </c>
      <c r="BD12" s="57">
        <f t="shared" si="35"/>
        <v>0</v>
      </c>
      <c r="BE12" s="57">
        <f t="shared" si="36"/>
        <v>0</v>
      </c>
      <c r="BF12" s="39">
        <f t="shared" si="43"/>
        <v>78</v>
      </c>
      <c r="BG12" s="39">
        <f t="shared" si="43"/>
        <v>14</v>
      </c>
      <c r="BH12" s="39">
        <f t="shared" si="44"/>
        <v>45</v>
      </c>
      <c r="BI12" s="39">
        <f t="shared" si="44"/>
        <v>7</v>
      </c>
      <c r="BJ12" s="39">
        <f t="shared" si="45"/>
        <v>0</v>
      </c>
      <c r="BK12" s="39">
        <f t="shared" si="45"/>
        <v>0</v>
      </c>
      <c r="BL12" s="39">
        <f t="shared" si="46"/>
        <v>0</v>
      </c>
      <c r="BM12" s="39">
        <f t="shared" si="46"/>
        <v>0</v>
      </c>
      <c r="BN12" s="4">
        <f t="shared" si="47"/>
        <v>123</v>
      </c>
      <c r="BO12" s="4">
        <f t="shared" si="47"/>
        <v>21</v>
      </c>
      <c r="BP12" s="4">
        <f t="shared" si="37"/>
        <v>0</v>
      </c>
      <c r="BQ12" s="56">
        <f t="shared" si="38"/>
        <v>0</v>
      </c>
      <c r="BR12" s="21">
        <f>[49]пр4!$C$13</f>
        <v>78</v>
      </c>
      <c r="BS12" s="21">
        <f>[49]пр4!$C$14</f>
        <v>14</v>
      </c>
      <c r="BT12" s="21">
        <f>[49]пр4!$I$13</f>
        <v>64</v>
      </c>
      <c r="BU12" s="21">
        <f>[49]пр4!$I$14</f>
        <v>11</v>
      </c>
      <c r="BV12" s="21">
        <f>[49]пр4!$O$13</f>
        <v>59</v>
      </c>
      <c r="BW12" s="21">
        <f>[49]пр4!$O$14</f>
        <v>10</v>
      </c>
      <c r="BX12" s="21">
        <f>[49]пр4!$U$13</f>
        <v>67</v>
      </c>
      <c r="BY12" s="21">
        <f>[49]пр4!$U$14</f>
        <v>14</v>
      </c>
      <c r="BZ12" s="21">
        <f>[49]пр4!$AA$13</f>
        <v>268</v>
      </c>
      <c r="CA12" s="21">
        <f>[49]пр4!$AA$14</f>
        <v>49</v>
      </c>
      <c r="CB12" s="65">
        <f t="shared" si="48"/>
        <v>0</v>
      </c>
      <c r="CC12" s="65">
        <f t="shared" si="39"/>
        <v>0</v>
      </c>
      <c r="CD12" s="65">
        <f t="shared" si="39"/>
        <v>-19</v>
      </c>
      <c r="CE12" s="65">
        <f t="shared" si="39"/>
        <v>-4</v>
      </c>
      <c r="CF12" s="66">
        <f t="shared" si="39"/>
        <v>-59</v>
      </c>
      <c r="CG12" s="66">
        <f t="shared" si="39"/>
        <v>-10</v>
      </c>
      <c r="CH12" s="66">
        <f t="shared" si="39"/>
        <v>-67</v>
      </c>
      <c r="CI12" s="66">
        <f t="shared" si="39"/>
        <v>-14</v>
      </c>
      <c r="CJ12" s="66">
        <f t="shared" si="39"/>
        <v>-145</v>
      </c>
      <c r="CK12" s="66">
        <f t="shared" si="39"/>
        <v>-28</v>
      </c>
      <c r="CL12" s="12"/>
    </row>
    <row r="13" spans="1:94" s="7" customFormat="1" ht="18" customHeight="1">
      <c r="A13" s="37">
        <f t="shared" si="49"/>
        <v>5</v>
      </c>
      <c r="B13" s="38" t="s">
        <v>6</v>
      </c>
      <c r="C13" s="37" t="s">
        <v>14</v>
      </c>
      <c r="D13" s="39">
        <v>5436</v>
      </c>
      <c r="E13" s="39">
        <v>585</v>
      </c>
      <c r="F13" s="39">
        <f t="shared" si="40"/>
        <v>544</v>
      </c>
      <c r="G13" s="39">
        <f t="shared" si="40"/>
        <v>59</v>
      </c>
      <c r="H13" s="39">
        <f t="shared" si="41"/>
        <v>489</v>
      </c>
      <c r="I13" s="39">
        <f t="shared" si="41"/>
        <v>53</v>
      </c>
      <c r="J13" s="39">
        <f t="shared" si="42"/>
        <v>544</v>
      </c>
      <c r="K13" s="39">
        <f t="shared" si="42"/>
        <v>59</v>
      </c>
      <c r="L13" s="39">
        <f>ROUND($L$6*D13,0)</f>
        <v>489</v>
      </c>
      <c r="M13" s="39">
        <f>ROUND($L$6*E13,0)</f>
        <v>53</v>
      </c>
      <c r="N13" s="39">
        <f>ROUND($N$6*D13,0)</f>
        <v>435</v>
      </c>
      <c r="O13" s="39">
        <f>ROUND($N$6*E13,0)</f>
        <v>47</v>
      </c>
      <c r="P13" s="39">
        <f>ROUND($P$6*D13,0)</f>
        <v>381</v>
      </c>
      <c r="Q13" s="39">
        <f>ROUND($P$6*E13,0)</f>
        <v>41</v>
      </c>
      <c r="R13" s="39">
        <f>ROUND($R$6*D13,0)</f>
        <v>381</v>
      </c>
      <c r="S13" s="39">
        <f>ROUND($R$6*E13,0)</f>
        <v>41</v>
      </c>
      <c r="T13" s="39">
        <f>ROUND($T$6*D13,0)</f>
        <v>381</v>
      </c>
      <c r="U13" s="39">
        <f>ROUND($T$6*E13,0)</f>
        <v>41</v>
      </c>
      <c r="V13" s="39">
        <f>ROUND($V$6*D13,0)</f>
        <v>435</v>
      </c>
      <c r="W13" s="39">
        <f>ROUND($V$6*E13,0)</f>
        <v>47</v>
      </c>
      <c r="X13" s="39">
        <f>ROUND($X$6*D13,0)</f>
        <v>489</v>
      </c>
      <c r="Y13" s="39">
        <f>ROUND($X$6*E13,0)</f>
        <v>53</v>
      </c>
      <c r="Z13" s="39">
        <f>ROUND($Z$6*D13,0)</f>
        <v>435</v>
      </c>
      <c r="AA13" s="39">
        <f>ROUND($Z$6*E13,0)</f>
        <v>47</v>
      </c>
      <c r="AB13" s="39">
        <f>D13-F13-H13-J13-L13-N13-P13-R13-T13-V13-X13-Z13</f>
        <v>433</v>
      </c>
      <c r="AC13" s="39">
        <f>E13-G13-I13-K13-M13-O13-Q13-S13-U13-W13-Y13-AA13</f>
        <v>44</v>
      </c>
      <c r="AD13" s="57"/>
      <c r="AE13" s="57"/>
      <c r="AF13" s="39">
        <f t="shared" si="12"/>
        <v>544</v>
      </c>
      <c r="AG13" s="39">
        <f t="shared" si="12"/>
        <v>59</v>
      </c>
      <c r="AH13" s="39">
        <f t="shared" si="13"/>
        <v>1033</v>
      </c>
      <c r="AI13" s="39">
        <f t="shared" si="14"/>
        <v>112</v>
      </c>
      <c r="AJ13" s="39">
        <f t="shared" si="15"/>
        <v>1577</v>
      </c>
      <c r="AK13" s="39">
        <f t="shared" si="16"/>
        <v>171</v>
      </c>
      <c r="AL13" s="39">
        <f t="shared" si="17"/>
        <v>2066</v>
      </c>
      <c r="AM13" s="39">
        <f t="shared" si="18"/>
        <v>224</v>
      </c>
      <c r="AN13" s="39">
        <f t="shared" si="19"/>
        <v>2501</v>
      </c>
      <c r="AO13" s="39">
        <f t="shared" si="20"/>
        <v>271</v>
      </c>
      <c r="AP13" s="39">
        <f t="shared" si="21"/>
        <v>2882</v>
      </c>
      <c r="AQ13" s="39">
        <f t="shared" si="22"/>
        <v>312</v>
      </c>
      <c r="AR13" s="39">
        <f t="shared" si="23"/>
        <v>3263</v>
      </c>
      <c r="AS13" s="39">
        <f t="shared" si="24"/>
        <v>353</v>
      </c>
      <c r="AT13" s="57">
        <f t="shared" si="25"/>
        <v>3644</v>
      </c>
      <c r="AU13" s="57">
        <f t="shared" si="26"/>
        <v>394</v>
      </c>
      <c r="AV13" s="57">
        <f t="shared" si="27"/>
        <v>4079</v>
      </c>
      <c r="AW13" s="57">
        <f t="shared" si="28"/>
        <v>441</v>
      </c>
      <c r="AX13" s="57">
        <f t="shared" si="29"/>
        <v>4568</v>
      </c>
      <c r="AY13" s="57">
        <f t="shared" si="30"/>
        <v>494</v>
      </c>
      <c r="AZ13" s="57">
        <f t="shared" si="31"/>
        <v>5003</v>
      </c>
      <c r="BA13" s="57">
        <f t="shared" si="32"/>
        <v>541</v>
      </c>
      <c r="BB13" s="57">
        <f t="shared" si="33"/>
        <v>5436</v>
      </c>
      <c r="BC13" s="57">
        <f t="shared" si="34"/>
        <v>585</v>
      </c>
      <c r="BD13" s="57">
        <f t="shared" si="35"/>
        <v>0</v>
      </c>
      <c r="BE13" s="57">
        <f t="shared" si="36"/>
        <v>0</v>
      </c>
      <c r="BF13" s="39">
        <f t="shared" si="43"/>
        <v>1577</v>
      </c>
      <c r="BG13" s="39">
        <f t="shared" si="43"/>
        <v>171</v>
      </c>
      <c r="BH13" s="39">
        <f t="shared" si="44"/>
        <v>1305</v>
      </c>
      <c r="BI13" s="39">
        <f t="shared" si="44"/>
        <v>141</v>
      </c>
      <c r="BJ13" s="39">
        <f t="shared" si="45"/>
        <v>1197</v>
      </c>
      <c r="BK13" s="39">
        <f t="shared" si="45"/>
        <v>129</v>
      </c>
      <c r="BL13" s="39">
        <f t="shared" si="46"/>
        <v>1357</v>
      </c>
      <c r="BM13" s="39">
        <f t="shared" si="46"/>
        <v>144</v>
      </c>
      <c r="BN13" s="4">
        <f t="shared" si="47"/>
        <v>5436</v>
      </c>
      <c r="BO13" s="4">
        <f t="shared" si="47"/>
        <v>585</v>
      </c>
      <c r="BP13" s="4">
        <f t="shared" si="37"/>
        <v>0</v>
      </c>
      <c r="BQ13" s="56">
        <f t="shared" si="38"/>
        <v>0</v>
      </c>
      <c r="BR13" s="21">
        <f>[50]пр4!$C$13</f>
        <v>1577</v>
      </c>
      <c r="BS13" s="21">
        <f>[50]пр4!$C$14</f>
        <v>171</v>
      </c>
      <c r="BT13" s="21">
        <f>[50]пр4!$I$13</f>
        <v>1305</v>
      </c>
      <c r="BU13" s="21">
        <f>[50]пр4!$I$14</f>
        <v>141</v>
      </c>
      <c r="BV13" s="21">
        <f>[50]пр4!$O$13</f>
        <v>1197</v>
      </c>
      <c r="BW13" s="21">
        <f>[50]пр4!$O$14</f>
        <v>129</v>
      </c>
      <c r="BX13" s="21">
        <f>[50]пр4!$U$13</f>
        <v>1357</v>
      </c>
      <c r="BY13" s="21">
        <f>[50]пр4!$U$14</f>
        <v>144</v>
      </c>
      <c r="BZ13" s="21">
        <f>[50]пр4!$AA$13</f>
        <v>5436</v>
      </c>
      <c r="CA13" s="21">
        <f>[50]пр4!$AA$14</f>
        <v>585</v>
      </c>
      <c r="CB13" s="65">
        <f t="shared" si="48"/>
        <v>0</v>
      </c>
      <c r="CC13" s="65">
        <f t="shared" si="39"/>
        <v>0</v>
      </c>
      <c r="CD13" s="65">
        <f t="shared" si="39"/>
        <v>0</v>
      </c>
      <c r="CE13" s="65">
        <f t="shared" si="39"/>
        <v>0</v>
      </c>
      <c r="CF13" s="66">
        <f t="shared" si="39"/>
        <v>0</v>
      </c>
      <c r="CG13" s="66">
        <f t="shared" si="39"/>
        <v>0</v>
      </c>
      <c r="CH13" s="66">
        <f t="shared" si="39"/>
        <v>0</v>
      </c>
      <c r="CI13" s="66">
        <f t="shared" si="39"/>
        <v>0</v>
      </c>
      <c r="CJ13" s="66">
        <f t="shared" si="39"/>
        <v>0</v>
      </c>
      <c r="CK13" s="66">
        <f t="shared" si="39"/>
        <v>0</v>
      </c>
      <c r="CL13" s="12"/>
    </row>
    <row r="14" spans="1:94" s="7" customFormat="1" ht="18" customHeight="1">
      <c r="A14" s="37">
        <f t="shared" si="49"/>
        <v>6</v>
      </c>
      <c r="B14" s="38" t="s">
        <v>7</v>
      </c>
      <c r="C14" s="37" t="s">
        <v>15</v>
      </c>
      <c r="D14" s="39">
        <v>1416</v>
      </c>
      <c r="E14" s="39">
        <v>0</v>
      </c>
      <c r="F14" s="39">
        <v>308</v>
      </c>
      <c r="G14" s="39">
        <v>0</v>
      </c>
      <c r="H14" s="39">
        <v>277</v>
      </c>
      <c r="I14" s="39">
        <v>0</v>
      </c>
      <c r="J14" s="39">
        <v>308</v>
      </c>
      <c r="K14" s="39">
        <v>0</v>
      </c>
      <c r="L14" s="39">
        <v>277</v>
      </c>
      <c r="M14" s="39">
        <v>0</v>
      </c>
      <c r="N14" s="39">
        <v>246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57"/>
      <c r="AE14" s="57"/>
      <c r="AF14" s="39">
        <f t="shared" si="12"/>
        <v>308</v>
      </c>
      <c r="AG14" s="39">
        <f t="shared" si="12"/>
        <v>0</v>
      </c>
      <c r="AH14" s="39">
        <f t="shared" si="13"/>
        <v>585</v>
      </c>
      <c r="AI14" s="39">
        <f t="shared" si="14"/>
        <v>0</v>
      </c>
      <c r="AJ14" s="39">
        <f t="shared" si="15"/>
        <v>893</v>
      </c>
      <c r="AK14" s="39">
        <f t="shared" si="16"/>
        <v>0</v>
      </c>
      <c r="AL14" s="39">
        <f t="shared" si="17"/>
        <v>1170</v>
      </c>
      <c r="AM14" s="39">
        <f t="shared" si="18"/>
        <v>0</v>
      </c>
      <c r="AN14" s="39">
        <f t="shared" si="19"/>
        <v>1416</v>
      </c>
      <c r="AO14" s="39">
        <f t="shared" si="20"/>
        <v>0</v>
      </c>
      <c r="AP14" s="39">
        <f t="shared" si="21"/>
        <v>1416</v>
      </c>
      <c r="AQ14" s="39">
        <f t="shared" si="22"/>
        <v>0</v>
      </c>
      <c r="AR14" s="39">
        <f t="shared" si="23"/>
        <v>1416</v>
      </c>
      <c r="AS14" s="39">
        <f t="shared" si="24"/>
        <v>0</v>
      </c>
      <c r="AT14" s="57">
        <f t="shared" si="25"/>
        <v>1416</v>
      </c>
      <c r="AU14" s="57">
        <f t="shared" si="26"/>
        <v>0</v>
      </c>
      <c r="AV14" s="57">
        <f t="shared" si="27"/>
        <v>1416</v>
      </c>
      <c r="AW14" s="57">
        <f t="shared" si="28"/>
        <v>0</v>
      </c>
      <c r="AX14" s="57">
        <f t="shared" si="29"/>
        <v>1416</v>
      </c>
      <c r="AY14" s="57">
        <f t="shared" si="30"/>
        <v>0</v>
      </c>
      <c r="AZ14" s="57">
        <f t="shared" si="31"/>
        <v>1416</v>
      </c>
      <c r="BA14" s="57">
        <f t="shared" si="32"/>
        <v>0</v>
      </c>
      <c r="BB14" s="57">
        <f t="shared" si="33"/>
        <v>1416</v>
      </c>
      <c r="BC14" s="57">
        <f t="shared" si="34"/>
        <v>0</v>
      </c>
      <c r="BD14" s="57">
        <f t="shared" si="35"/>
        <v>0</v>
      </c>
      <c r="BE14" s="57">
        <f t="shared" si="36"/>
        <v>0</v>
      </c>
      <c r="BF14" s="39">
        <f t="shared" si="43"/>
        <v>893</v>
      </c>
      <c r="BG14" s="39">
        <f t="shared" si="43"/>
        <v>0</v>
      </c>
      <c r="BH14" s="39">
        <f t="shared" si="44"/>
        <v>523</v>
      </c>
      <c r="BI14" s="39">
        <f t="shared" si="44"/>
        <v>0</v>
      </c>
      <c r="BJ14" s="39">
        <f t="shared" si="45"/>
        <v>0</v>
      </c>
      <c r="BK14" s="39">
        <f t="shared" si="45"/>
        <v>0</v>
      </c>
      <c r="BL14" s="39">
        <f t="shared" si="46"/>
        <v>0</v>
      </c>
      <c r="BM14" s="39">
        <f t="shared" si="46"/>
        <v>0</v>
      </c>
      <c r="BN14" s="4">
        <f t="shared" si="47"/>
        <v>1416</v>
      </c>
      <c r="BO14" s="4">
        <f t="shared" si="47"/>
        <v>0</v>
      </c>
      <c r="BP14" s="4">
        <f t="shared" si="37"/>
        <v>0</v>
      </c>
      <c r="BQ14" s="56">
        <f t="shared" si="38"/>
        <v>0</v>
      </c>
      <c r="BR14" s="21">
        <f>[51]пр4!$C$13</f>
        <v>893</v>
      </c>
      <c r="BS14" s="21">
        <f>[51]пр4!$C$14</f>
        <v>139</v>
      </c>
      <c r="BT14" s="21">
        <f>[51]пр4!$I$13</f>
        <v>738</v>
      </c>
      <c r="BU14" s="21">
        <f>[51]пр4!$I$14</f>
        <v>116</v>
      </c>
      <c r="BV14" s="21">
        <f>[51]пр4!$O$13</f>
        <v>676</v>
      </c>
      <c r="BW14" s="21">
        <f>[51]пр4!$O$14</f>
        <v>107</v>
      </c>
      <c r="BX14" s="21">
        <f>[51]пр4!$U$13</f>
        <v>768</v>
      </c>
      <c r="BY14" s="21">
        <f>[51]пр4!$U$14</f>
        <v>120</v>
      </c>
      <c r="BZ14" s="21">
        <f>[51]пр4!$AA$13</f>
        <v>3075</v>
      </c>
      <c r="CA14" s="21">
        <f>[51]пр4!$AA$14</f>
        <v>482</v>
      </c>
      <c r="CB14" s="65">
        <f t="shared" si="48"/>
        <v>0</v>
      </c>
      <c r="CC14" s="65">
        <f t="shared" si="39"/>
        <v>-139</v>
      </c>
      <c r="CD14" s="65">
        <f t="shared" si="39"/>
        <v>-215</v>
      </c>
      <c r="CE14" s="65">
        <f t="shared" si="39"/>
        <v>-116</v>
      </c>
      <c r="CF14" s="66">
        <f t="shared" si="39"/>
        <v>-676</v>
      </c>
      <c r="CG14" s="66">
        <f t="shared" si="39"/>
        <v>-107</v>
      </c>
      <c r="CH14" s="66">
        <f t="shared" si="39"/>
        <v>-768</v>
      </c>
      <c r="CI14" s="66">
        <f t="shared" si="39"/>
        <v>-120</v>
      </c>
      <c r="CJ14" s="66">
        <f t="shared" si="39"/>
        <v>-1659</v>
      </c>
      <c r="CK14" s="66">
        <f t="shared" si="39"/>
        <v>-482</v>
      </c>
      <c r="CL14" s="12"/>
    </row>
    <row r="15" spans="1:94" s="7" customFormat="1" ht="18" customHeight="1">
      <c r="A15" s="37">
        <f t="shared" si="49"/>
        <v>7</v>
      </c>
      <c r="B15" s="38" t="s">
        <v>41</v>
      </c>
      <c r="C15" s="37">
        <v>419</v>
      </c>
      <c r="D15" s="39">
        <v>80658</v>
      </c>
      <c r="E15" s="39">
        <v>3020</v>
      </c>
      <c r="F15" s="39">
        <v>7885</v>
      </c>
      <c r="G15" s="39">
        <v>272</v>
      </c>
      <c r="H15" s="39">
        <v>7097</v>
      </c>
      <c r="I15" s="39">
        <v>244</v>
      </c>
      <c r="J15" s="39">
        <v>7885</v>
      </c>
      <c r="K15" s="39">
        <v>272</v>
      </c>
      <c r="L15" s="39">
        <v>7097</v>
      </c>
      <c r="M15" s="39">
        <v>244</v>
      </c>
      <c r="N15" s="39">
        <v>6308</v>
      </c>
      <c r="O15" s="39">
        <v>217</v>
      </c>
      <c r="P15" s="39">
        <f>5520+215+19</f>
        <v>5754</v>
      </c>
      <c r="Q15" s="39">
        <v>243</v>
      </c>
      <c r="R15" s="39">
        <f>5520+215+19</f>
        <v>5754</v>
      </c>
      <c r="S15" s="39">
        <f>190+34+3</f>
        <v>227</v>
      </c>
      <c r="T15" s="39">
        <f>5520+215+19</f>
        <v>5754</v>
      </c>
      <c r="U15" s="39">
        <f>190+34+3</f>
        <v>227</v>
      </c>
      <c r="V15" s="39">
        <f>6308+246+21</f>
        <v>6575</v>
      </c>
      <c r="W15" s="39">
        <f>217+39+4</f>
        <v>260</v>
      </c>
      <c r="X15" s="39">
        <f>7097+277+24</f>
        <v>7398</v>
      </c>
      <c r="Y15" s="39">
        <f>244+43+4</f>
        <v>291</v>
      </c>
      <c r="Z15" s="39">
        <f>6308+246+21</f>
        <v>6575</v>
      </c>
      <c r="AA15" s="39">
        <f>217+39+4</f>
        <v>260</v>
      </c>
      <c r="AB15" s="39">
        <f>6309+245+22</f>
        <v>6576</v>
      </c>
      <c r="AC15" s="39">
        <f>219+38+6</f>
        <v>263</v>
      </c>
      <c r="AD15" s="57"/>
      <c r="AE15" s="57"/>
      <c r="AF15" s="39">
        <f t="shared" si="12"/>
        <v>7885</v>
      </c>
      <c r="AG15" s="39">
        <f t="shared" si="12"/>
        <v>272</v>
      </c>
      <c r="AH15" s="39">
        <f t="shared" si="13"/>
        <v>14982</v>
      </c>
      <c r="AI15" s="39">
        <f t="shared" si="14"/>
        <v>516</v>
      </c>
      <c r="AJ15" s="39">
        <f t="shared" si="15"/>
        <v>22867</v>
      </c>
      <c r="AK15" s="39">
        <f t="shared" si="16"/>
        <v>788</v>
      </c>
      <c r="AL15" s="39">
        <f t="shared" si="17"/>
        <v>29964</v>
      </c>
      <c r="AM15" s="39">
        <f t="shared" si="18"/>
        <v>1032</v>
      </c>
      <c r="AN15" s="39">
        <f t="shared" si="19"/>
        <v>36272</v>
      </c>
      <c r="AO15" s="39">
        <f t="shared" si="20"/>
        <v>1249</v>
      </c>
      <c r="AP15" s="39">
        <f t="shared" si="21"/>
        <v>42026</v>
      </c>
      <c r="AQ15" s="39">
        <f t="shared" si="22"/>
        <v>1492</v>
      </c>
      <c r="AR15" s="39">
        <f t="shared" si="23"/>
        <v>47780</v>
      </c>
      <c r="AS15" s="39">
        <f t="shared" si="24"/>
        <v>1719</v>
      </c>
      <c r="AT15" s="57">
        <f t="shared" si="25"/>
        <v>53534</v>
      </c>
      <c r="AU15" s="57">
        <f t="shared" si="26"/>
        <v>1946</v>
      </c>
      <c r="AV15" s="57">
        <f t="shared" si="27"/>
        <v>60109</v>
      </c>
      <c r="AW15" s="57">
        <f t="shared" si="28"/>
        <v>2206</v>
      </c>
      <c r="AX15" s="57">
        <f t="shared" si="29"/>
        <v>67507</v>
      </c>
      <c r="AY15" s="57">
        <f t="shared" si="30"/>
        <v>2497</v>
      </c>
      <c r="AZ15" s="57">
        <f t="shared" si="31"/>
        <v>74082</v>
      </c>
      <c r="BA15" s="57">
        <f t="shared" si="32"/>
        <v>2757</v>
      </c>
      <c r="BB15" s="57">
        <f t="shared" si="33"/>
        <v>80658</v>
      </c>
      <c r="BC15" s="57">
        <f t="shared" si="34"/>
        <v>3020</v>
      </c>
      <c r="BD15" s="57">
        <f t="shared" si="35"/>
        <v>0</v>
      </c>
      <c r="BE15" s="57">
        <f t="shared" si="36"/>
        <v>0</v>
      </c>
      <c r="BF15" s="39">
        <f t="shared" si="43"/>
        <v>22867</v>
      </c>
      <c r="BG15" s="39">
        <f t="shared" si="43"/>
        <v>788</v>
      </c>
      <c r="BH15" s="39">
        <f t="shared" si="44"/>
        <v>19159</v>
      </c>
      <c r="BI15" s="39">
        <f t="shared" si="44"/>
        <v>704</v>
      </c>
      <c r="BJ15" s="39">
        <f t="shared" si="45"/>
        <v>18083</v>
      </c>
      <c r="BK15" s="39">
        <f t="shared" si="45"/>
        <v>714</v>
      </c>
      <c r="BL15" s="39">
        <f t="shared" si="46"/>
        <v>20549</v>
      </c>
      <c r="BM15" s="39">
        <f t="shared" si="46"/>
        <v>814</v>
      </c>
      <c r="BN15" s="4">
        <f t="shared" si="47"/>
        <v>80658</v>
      </c>
      <c r="BO15" s="4">
        <f t="shared" si="47"/>
        <v>3020</v>
      </c>
      <c r="BP15" s="4">
        <f t="shared" si="37"/>
        <v>0</v>
      </c>
      <c r="BQ15" s="56">
        <f t="shared" si="38"/>
        <v>0</v>
      </c>
      <c r="BR15" s="21">
        <f>[52]пр4!$C$13</f>
        <v>22867</v>
      </c>
      <c r="BS15" s="21">
        <f>[52]пр4!$C$14</f>
        <v>788</v>
      </c>
      <c r="BT15" s="21">
        <f>[52]пр4!$I$13</f>
        <v>18925</v>
      </c>
      <c r="BU15" s="21">
        <f>[52]пр4!$I$14</f>
        <v>651</v>
      </c>
      <c r="BV15" s="21">
        <f>[52]пр4!$O$13</f>
        <v>17348</v>
      </c>
      <c r="BW15" s="21">
        <f>[52]пр4!$O$14</f>
        <v>597</v>
      </c>
      <c r="BX15" s="21">
        <f>[52]пр4!$U$13</f>
        <v>19714</v>
      </c>
      <c r="BY15" s="21">
        <f>[52]пр4!$U$14</f>
        <v>680</v>
      </c>
      <c r="BZ15" s="21">
        <f>[52]пр4!$AA$13</f>
        <v>78854</v>
      </c>
      <c r="CA15" s="21">
        <f>[52]пр4!$AA$14</f>
        <v>2716</v>
      </c>
      <c r="CB15" s="65">
        <f t="shared" si="48"/>
        <v>0</v>
      </c>
      <c r="CC15" s="65">
        <f t="shared" si="39"/>
        <v>0</v>
      </c>
      <c r="CD15" s="65">
        <f t="shared" si="39"/>
        <v>234</v>
      </c>
      <c r="CE15" s="65">
        <f t="shared" si="39"/>
        <v>53</v>
      </c>
      <c r="CF15" s="66">
        <f t="shared" si="39"/>
        <v>735</v>
      </c>
      <c r="CG15" s="66">
        <f t="shared" si="39"/>
        <v>117</v>
      </c>
      <c r="CH15" s="66">
        <f t="shared" si="39"/>
        <v>835</v>
      </c>
      <c r="CI15" s="66">
        <f t="shared" si="39"/>
        <v>134</v>
      </c>
      <c r="CJ15" s="66">
        <f t="shared" si="39"/>
        <v>1804</v>
      </c>
      <c r="CK15" s="66">
        <f t="shared" si="39"/>
        <v>304</v>
      </c>
      <c r="CL15" s="12"/>
    </row>
    <row r="16" spans="1:94" s="7" customFormat="1" ht="18" customHeight="1">
      <c r="A16" s="37">
        <f t="shared" si="49"/>
        <v>8</v>
      </c>
      <c r="B16" s="38" t="s">
        <v>4</v>
      </c>
      <c r="C16" s="37" t="s">
        <v>12</v>
      </c>
      <c r="D16" s="39">
        <v>3897</v>
      </c>
      <c r="E16" s="39">
        <v>408</v>
      </c>
      <c r="F16" s="39">
        <f t="shared" si="40"/>
        <v>390</v>
      </c>
      <c r="G16" s="39">
        <f t="shared" si="40"/>
        <v>41</v>
      </c>
      <c r="H16" s="39">
        <f t="shared" si="41"/>
        <v>351</v>
      </c>
      <c r="I16" s="39">
        <f t="shared" si="41"/>
        <v>37</v>
      </c>
      <c r="J16" s="39">
        <f t="shared" si="42"/>
        <v>390</v>
      </c>
      <c r="K16" s="39">
        <f t="shared" si="42"/>
        <v>41</v>
      </c>
      <c r="L16" s="39">
        <f>ROUND($L$6*D16,0)</f>
        <v>351</v>
      </c>
      <c r="M16" s="39">
        <f>ROUND($L$6*E16,0)</f>
        <v>37</v>
      </c>
      <c r="N16" s="39">
        <f>ROUND($N$6*D16,0)</f>
        <v>312</v>
      </c>
      <c r="O16" s="39">
        <f>ROUND($N$6*E16,0)</f>
        <v>33</v>
      </c>
      <c r="P16" s="39">
        <f>ROUND($P$6*D16,0)</f>
        <v>273</v>
      </c>
      <c r="Q16" s="39">
        <f>ROUND($P$6*E16,0)</f>
        <v>29</v>
      </c>
      <c r="R16" s="39">
        <f>ROUND($R$6*D16,0)</f>
        <v>273</v>
      </c>
      <c r="S16" s="39">
        <f>ROUND($R$6*E16,0)</f>
        <v>29</v>
      </c>
      <c r="T16" s="39">
        <f>ROUND($T$6*D16,0)</f>
        <v>273</v>
      </c>
      <c r="U16" s="39">
        <f>ROUND($T$6*E16,0)</f>
        <v>29</v>
      </c>
      <c r="V16" s="39">
        <f>ROUND($V$6*D16,0)</f>
        <v>312</v>
      </c>
      <c r="W16" s="39">
        <f>ROUND($V$6*E16,0)</f>
        <v>33</v>
      </c>
      <c r="X16" s="39">
        <f>ROUND($X$6*D16,0)</f>
        <v>351</v>
      </c>
      <c r="Y16" s="39">
        <f>ROUND($X$6*E16,0)</f>
        <v>37</v>
      </c>
      <c r="Z16" s="39">
        <f>ROUND($Z$6*D16,0)</f>
        <v>312</v>
      </c>
      <c r="AA16" s="39">
        <f>ROUND($Z$6*E16,0)</f>
        <v>33</v>
      </c>
      <c r="AB16" s="39">
        <f>D16-F16-H16-J16-L16-N16-P16-R16-T16-V16-X16-Z16</f>
        <v>309</v>
      </c>
      <c r="AC16" s="39">
        <f>E16-G16-I16-K16-M16-O16-Q16-S16-U16-W16-Y16-AA16</f>
        <v>29</v>
      </c>
      <c r="AD16" s="57"/>
      <c r="AE16" s="57"/>
      <c r="AF16" s="39">
        <f t="shared" si="12"/>
        <v>390</v>
      </c>
      <c r="AG16" s="39">
        <f t="shared" si="12"/>
        <v>41</v>
      </c>
      <c r="AH16" s="39">
        <f t="shared" si="13"/>
        <v>741</v>
      </c>
      <c r="AI16" s="39">
        <f t="shared" si="14"/>
        <v>78</v>
      </c>
      <c r="AJ16" s="39">
        <f t="shared" si="15"/>
        <v>1131</v>
      </c>
      <c r="AK16" s="39">
        <f t="shared" si="16"/>
        <v>119</v>
      </c>
      <c r="AL16" s="39">
        <f t="shared" si="17"/>
        <v>1482</v>
      </c>
      <c r="AM16" s="39">
        <f t="shared" si="18"/>
        <v>156</v>
      </c>
      <c r="AN16" s="39">
        <f t="shared" si="19"/>
        <v>1794</v>
      </c>
      <c r="AO16" s="39">
        <f t="shared" si="20"/>
        <v>189</v>
      </c>
      <c r="AP16" s="39">
        <f t="shared" si="21"/>
        <v>2067</v>
      </c>
      <c r="AQ16" s="39">
        <f t="shared" si="22"/>
        <v>218</v>
      </c>
      <c r="AR16" s="39">
        <f t="shared" si="23"/>
        <v>2340</v>
      </c>
      <c r="AS16" s="39">
        <f t="shared" si="24"/>
        <v>247</v>
      </c>
      <c r="AT16" s="57">
        <f t="shared" si="25"/>
        <v>2613</v>
      </c>
      <c r="AU16" s="57">
        <f t="shared" si="26"/>
        <v>276</v>
      </c>
      <c r="AV16" s="57">
        <f t="shared" si="27"/>
        <v>2925</v>
      </c>
      <c r="AW16" s="57">
        <f t="shared" si="28"/>
        <v>309</v>
      </c>
      <c r="AX16" s="57">
        <f t="shared" si="29"/>
        <v>3276</v>
      </c>
      <c r="AY16" s="57">
        <f t="shared" si="30"/>
        <v>346</v>
      </c>
      <c r="AZ16" s="57">
        <f t="shared" si="31"/>
        <v>3588</v>
      </c>
      <c r="BA16" s="57">
        <f t="shared" si="32"/>
        <v>379</v>
      </c>
      <c r="BB16" s="57">
        <f t="shared" si="33"/>
        <v>3897</v>
      </c>
      <c r="BC16" s="57">
        <f t="shared" si="34"/>
        <v>408</v>
      </c>
      <c r="BD16" s="57">
        <f t="shared" si="35"/>
        <v>0</v>
      </c>
      <c r="BE16" s="57">
        <f t="shared" si="36"/>
        <v>0</v>
      </c>
      <c r="BF16" s="39">
        <f t="shared" si="43"/>
        <v>1131</v>
      </c>
      <c r="BG16" s="39">
        <f t="shared" si="43"/>
        <v>119</v>
      </c>
      <c r="BH16" s="39">
        <f t="shared" si="44"/>
        <v>936</v>
      </c>
      <c r="BI16" s="39">
        <f t="shared" si="44"/>
        <v>99</v>
      </c>
      <c r="BJ16" s="39">
        <f t="shared" si="45"/>
        <v>858</v>
      </c>
      <c r="BK16" s="39">
        <f t="shared" si="45"/>
        <v>91</v>
      </c>
      <c r="BL16" s="39">
        <f t="shared" si="46"/>
        <v>972</v>
      </c>
      <c r="BM16" s="39">
        <f t="shared" si="46"/>
        <v>99</v>
      </c>
      <c r="BN16" s="4">
        <f t="shared" si="47"/>
        <v>3897</v>
      </c>
      <c r="BO16" s="4">
        <f t="shared" si="47"/>
        <v>408</v>
      </c>
      <c r="BP16" s="4">
        <f t="shared" si="37"/>
        <v>0</v>
      </c>
      <c r="BQ16" s="56">
        <f t="shared" si="38"/>
        <v>0</v>
      </c>
      <c r="BR16" s="21">
        <f>[53]пр4!$C$13</f>
        <v>1131</v>
      </c>
      <c r="BS16" s="21">
        <f>[53]пр4!$C$14</f>
        <v>119</v>
      </c>
      <c r="BT16" s="21">
        <f>[53]пр4!$I$13</f>
        <v>936</v>
      </c>
      <c r="BU16" s="21">
        <f>[53]пр4!$I$14</f>
        <v>99</v>
      </c>
      <c r="BV16" s="21">
        <f>[53]пр4!$O$13</f>
        <v>858</v>
      </c>
      <c r="BW16" s="21">
        <f>[53]пр4!$O$14</f>
        <v>91</v>
      </c>
      <c r="BX16" s="21">
        <f>[53]пр4!$U$13</f>
        <v>972</v>
      </c>
      <c r="BY16" s="21">
        <f>[53]пр4!$U$14</f>
        <v>99</v>
      </c>
      <c r="BZ16" s="21">
        <f>[53]пр4!$AA$13</f>
        <v>3897</v>
      </c>
      <c r="CA16" s="21">
        <f>[53]пр4!$AA$14</f>
        <v>408</v>
      </c>
      <c r="CB16" s="65">
        <f t="shared" si="48"/>
        <v>0</v>
      </c>
      <c r="CC16" s="65">
        <f t="shared" si="39"/>
        <v>0</v>
      </c>
      <c r="CD16" s="65">
        <f t="shared" si="39"/>
        <v>0</v>
      </c>
      <c r="CE16" s="65">
        <f t="shared" si="39"/>
        <v>0</v>
      </c>
      <c r="CF16" s="66">
        <f t="shared" si="39"/>
        <v>0</v>
      </c>
      <c r="CG16" s="66">
        <f t="shared" si="39"/>
        <v>0</v>
      </c>
      <c r="CH16" s="66">
        <f t="shared" si="39"/>
        <v>0</v>
      </c>
      <c r="CI16" s="66">
        <f t="shared" si="39"/>
        <v>0</v>
      </c>
      <c r="CJ16" s="66">
        <f t="shared" si="39"/>
        <v>0</v>
      </c>
      <c r="CK16" s="66">
        <f t="shared" si="39"/>
        <v>0</v>
      </c>
      <c r="CL16" s="12"/>
    </row>
    <row r="17" spans="1:94" s="7" customFormat="1" ht="18" customHeight="1">
      <c r="A17" s="37">
        <f t="shared" si="49"/>
        <v>9</v>
      </c>
      <c r="B17" s="38" t="s">
        <v>5</v>
      </c>
      <c r="C17" s="37" t="s">
        <v>13</v>
      </c>
      <c r="D17" s="39">
        <v>3980</v>
      </c>
      <c r="E17" s="39">
        <v>340</v>
      </c>
      <c r="F17" s="39">
        <f t="shared" si="40"/>
        <v>398</v>
      </c>
      <c r="G17" s="39">
        <f t="shared" si="40"/>
        <v>34</v>
      </c>
      <c r="H17" s="39">
        <f t="shared" si="41"/>
        <v>358</v>
      </c>
      <c r="I17" s="39">
        <f t="shared" si="41"/>
        <v>31</v>
      </c>
      <c r="J17" s="39">
        <f t="shared" si="42"/>
        <v>398</v>
      </c>
      <c r="K17" s="39">
        <f t="shared" si="42"/>
        <v>34</v>
      </c>
      <c r="L17" s="39">
        <f>ROUND($L$6*D17,0)</f>
        <v>358</v>
      </c>
      <c r="M17" s="39">
        <f>ROUND($L$6*E17,0)</f>
        <v>31</v>
      </c>
      <c r="N17" s="39">
        <f>ROUND($N$6*D17,0)</f>
        <v>318</v>
      </c>
      <c r="O17" s="39">
        <f>ROUND($N$6*E17,0)</f>
        <v>27</v>
      </c>
      <c r="P17" s="39">
        <f>ROUND($P$6*D17,0)</f>
        <v>279</v>
      </c>
      <c r="Q17" s="39">
        <f>ROUND($P$6*E17,0)</f>
        <v>24</v>
      </c>
      <c r="R17" s="39">
        <f>ROUND($R$6*D17,0)</f>
        <v>279</v>
      </c>
      <c r="S17" s="39">
        <f>ROUND($R$6*E17,0)</f>
        <v>24</v>
      </c>
      <c r="T17" s="39">
        <f>ROUND($T$6*D17,0)</f>
        <v>279</v>
      </c>
      <c r="U17" s="39">
        <f>ROUND($T$6*E17,0)</f>
        <v>24</v>
      </c>
      <c r="V17" s="39">
        <f>ROUND($V$6*D17,0)</f>
        <v>318</v>
      </c>
      <c r="W17" s="39">
        <f>ROUND($V$6*E17,0)</f>
        <v>27</v>
      </c>
      <c r="X17" s="39">
        <f>ROUND($X$6*D17,0)</f>
        <v>358</v>
      </c>
      <c r="Y17" s="39">
        <f>ROUND($X$6*E17,0)</f>
        <v>31</v>
      </c>
      <c r="Z17" s="39">
        <f>ROUND($Z$6*D17,0)</f>
        <v>318</v>
      </c>
      <c r="AA17" s="39">
        <f>ROUND($Z$6*E17,0)</f>
        <v>27</v>
      </c>
      <c r="AB17" s="39">
        <f>D17-F17-H17-J17-L17-N17-P17-R17-T17-V17-X17-Z17</f>
        <v>319</v>
      </c>
      <c r="AC17" s="39">
        <f>E17-G17-I17-K17-M17-O17-Q17-S17-U17-W17-Y17-AA17</f>
        <v>26</v>
      </c>
      <c r="AD17" s="57"/>
      <c r="AE17" s="57"/>
      <c r="AF17" s="39">
        <f t="shared" si="12"/>
        <v>398</v>
      </c>
      <c r="AG17" s="39">
        <f t="shared" si="12"/>
        <v>34</v>
      </c>
      <c r="AH17" s="39">
        <f t="shared" si="13"/>
        <v>756</v>
      </c>
      <c r="AI17" s="39">
        <f t="shared" si="14"/>
        <v>65</v>
      </c>
      <c r="AJ17" s="39">
        <f t="shared" si="15"/>
        <v>1154</v>
      </c>
      <c r="AK17" s="39">
        <f t="shared" si="16"/>
        <v>99</v>
      </c>
      <c r="AL17" s="39">
        <f t="shared" si="17"/>
        <v>1512</v>
      </c>
      <c r="AM17" s="39">
        <f t="shared" si="18"/>
        <v>130</v>
      </c>
      <c r="AN17" s="39">
        <f t="shared" si="19"/>
        <v>1830</v>
      </c>
      <c r="AO17" s="39">
        <f t="shared" si="20"/>
        <v>157</v>
      </c>
      <c r="AP17" s="39">
        <f t="shared" si="21"/>
        <v>2109</v>
      </c>
      <c r="AQ17" s="39">
        <f t="shared" si="22"/>
        <v>181</v>
      </c>
      <c r="AR17" s="39">
        <f t="shared" si="23"/>
        <v>2388</v>
      </c>
      <c r="AS17" s="39">
        <f t="shared" si="24"/>
        <v>205</v>
      </c>
      <c r="AT17" s="57">
        <f t="shared" si="25"/>
        <v>2667</v>
      </c>
      <c r="AU17" s="57">
        <f t="shared" si="26"/>
        <v>229</v>
      </c>
      <c r="AV17" s="57">
        <f t="shared" si="27"/>
        <v>2985</v>
      </c>
      <c r="AW17" s="57">
        <f t="shared" si="28"/>
        <v>256</v>
      </c>
      <c r="AX17" s="57">
        <f t="shared" si="29"/>
        <v>3343</v>
      </c>
      <c r="AY17" s="57">
        <f t="shared" si="30"/>
        <v>287</v>
      </c>
      <c r="AZ17" s="57">
        <f t="shared" si="31"/>
        <v>3661</v>
      </c>
      <c r="BA17" s="57">
        <f t="shared" si="32"/>
        <v>314</v>
      </c>
      <c r="BB17" s="57">
        <f t="shared" si="33"/>
        <v>3980</v>
      </c>
      <c r="BC17" s="57">
        <f t="shared" si="34"/>
        <v>340</v>
      </c>
      <c r="BD17" s="57">
        <f t="shared" si="35"/>
        <v>0</v>
      </c>
      <c r="BE17" s="57">
        <f t="shared" si="36"/>
        <v>0</v>
      </c>
      <c r="BF17" s="39">
        <f t="shared" si="43"/>
        <v>1154</v>
      </c>
      <c r="BG17" s="39">
        <f t="shared" si="43"/>
        <v>99</v>
      </c>
      <c r="BH17" s="39">
        <f t="shared" si="44"/>
        <v>955</v>
      </c>
      <c r="BI17" s="39">
        <f t="shared" si="44"/>
        <v>82</v>
      </c>
      <c r="BJ17" s="39">
        <f t="shared" si="45"/>
        <v>876</v>
      </c>
      <c r="BK17" s="39">
        <f t="shared" si="45"/>
        <v>75</v>
      </c>
      <c r="BL17" s="39">
        <f t="shared" si="46"/>
        <v>995</v>
      </c>
      <c r="BM17" s="39">
        <f t="shared" si="46"/>
        <v>84</v>
      </c>
      <c r="BN17" s="4">
        <f t="shared" si="47"/>
        <v>3980</v>
      </c>
      <c r="BO17" s="4">
        <f t="shared" si="47"/>
        <v>340</v>
      </c>
      <c r="BP17" s="4">
        <f t="shared" si="37"/>
        <v>0</v>
      </c>
      <c r="BQ17" s="56">
        <f t="shared" si="38"/>
        <v>0</v>
      </c>
      <c r="BR17" s="21">
        <f>[54]пр4!$C$13</f>
        <v>1154</v>
      </c>
      <c r="BS17" s="21">
        <f>[54]пр4!$C$14</f>
        <v>99</v>
      </c>
      <c r="BT17" s="21">
        <f>[54]пр4!$I$13</f>
        <v>955</v>
      </c>
      <c r="BU17" s="21">
        <f>[54]пр4!$I$14</f>
        <v>82</v>
      </c>
      <c r="BV17" s="21">
        <f>[54]пр4!$O$13</f>
        <v>876</v>
      </c>
      <c r="BW17" s="21">
        <f>[54]пр4!$O$14</f>
        <v>75</v>
      </c>
      <c r="BX17" s="21">
        <f>[54]пр4!$U$13</f>
        <v>995</v>
      </c>
      <c r="BY17" s="21">
        <f>[54]пр4!$U$14</f>
        <v>84</v>
      </c>
      <c r="BZ17" s="21">
        <f>[54]пр4!$AA$13</f>
        <v>3980</v>
      </c>
      <c r="CA17" s="21">
        <f>[54]пр4!$AA$14</f>
        <v>340</v>
      </c>
      <c r="CB17" s="65">
        <f t="shared" si="48"/>
        <v>0</v>
      </c>
      <c r="CC17" s="65">
        <f t="shared" si="39"/>
        <v>0</v>
      </c>
      <c r="CD17" s="65">
        <f t="shared" si="39"/>
        <v>0</v>
      </c>
      <c r="CE17" s="65">
        <f t="shared" si="39"/>
        <v>0</v>
      </c>
      <c r="CF17" s="66">
        <f t="shared" si="39"/>
        <v>0</v>
      </c>
      <c r="CG17" s="66">
        <f t="shared" si="39"/>
        <v>0</v>
      </c>
      <c r="CH17" s="66">
        <f t="shared" si="39"/>
        <v>0</v>
      </c>
      <c r="CI17" s="66">
        <f t="shared" si="39"/>
        <v>0</v>
      </c>
      <c r="CJ17" s="66">
        <f t="shared" si="39"/>
        <v>0</v>
      </c>
      <c r="CK17" s="66">
        <f t="shared" si="39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SUM(D9:D17)</f>
        <v>120488</v>
      </c>
      <c r="E18" s="4">
        <f>SUM(E9:E17)</f>
        <v>5894</v>
      </c>
      <c r="F18" s="4">
        <f t="shared" ref="F18:BO18" si="50">SUM(F9:F17)</f>
        <v>12050</v>
      </c>
      <c r="G18" s="4">
        <f t="shared" si="50"/>
        <v>564</v>
      </c>
      <c r="H18" s="4">
        <f t="shared" si="50"/>
        <v>10844</v>
      </c>
      <c r="I18" s="4">
        <f t="shared" si="50"/>
        <v>505</v>
      </c>
      <c r="J18" s="4">
        <f t="shared" si="50"/>
        <v>12050</v>
      </c>
      <c r="K18" s="4">
        <f t="shared" si="50"/>
        <v>564</v>
      </c>
      <c r="L18" s="4">
        <f t="shared" si="50"/>
        <v>10844</v>
      </c>
      <c r="M18" s="4">
        <f t="shared" si="50"/>
        <v>505</v>
      </c>
      <c r="N18" s="4">
        <f t="shared" si="50"/>
        <v>9638</v>
      </c>
      <c r="O18" s="4">
        <f t="shared" si="50"/>
        <v>448</v>
      </c>
      <c r="P18" s="4">
        <f t="shared" si="50"/>
        <v>8436</v>
      </c>
      <c r="Q18" s="4">
        <f t="shared" si="50"/>
        <v>443</v>
      </c>
      <c r="R18" s="4">
        <f t="shared" si="50"/>
        <v>8436</v>
      </c>
      <c r="S18" s="4">
        <f t="shared" si="50"/>
        <v>427</v>
      </c>
      <c r="T18" s="4">
        <f t="shared" si="50"/>
        <v>8436</v>
      </c>
      <c r="U18" s="4">
        <f t="shared" si="50"/>
        <v>427</v>
      </c>
      <c r="V18" s="4">
        <f t="shared" si="50"/>
        <v>9638</v>
      </c>
      <c r="W18" s="4">
        <f t="shared" si="50"/>
        <v>488</v>
      </c>
      <c r="X18" s="4">
        <f t="shared" si="50"/>
        <v>10844</v>
      </c>
      <c r="Y18" s="4">
        <f t="shared" si="50"/>
        <v>548</v>
      </c>
      <c r="Z18" s="4">
        <f t="shared" si="50"/>
        <v>9638</v>
      </c>
      <c r="AA18" s="4">
        <f t="shared" si="50"/>
        <v>488</v>
      </c>
      <c r="AB18" s="4">
        <f>SUM(AB9:AB17)</f>
        <v>9634</v>
      </c>
      <c r="AC18" s="4">
        <f t="shared" si="50"/>
        <v>487</v>
      </c>
      <c r="AD18" s="19"/>
      <c r="AE18" s="19"/>
      <c r="AF18" s="4">
        <f t="shared" si="50"/>
        <v>12050</v>
      </c>
      <c r="AG18" s="4">
        <f t="shared" si="50"/>
        <v>564</v>
      </c>
      <c r="AH18" s="4">
        <f t="shared" si="50"/>
        <v>22894</v>
      </c>
      <c r="AI18" s="4">
        <f t="shared" si="50"/>
        <v>1069</v>
      </c>
      <c r="AJ18" s="4">
        <f t="shared" si="50"/>
        <v>34944</v>
      </c>
      <c r="AK18" s="4">
        <f t="shared" si="50"/>
        <v>1633</v>
      </c>
      <c r="AL18" s="4">
        <f t="shared" si="50"/>
        <v>45788</v>
      </c>
      <c r="AM18" s="4">
        <f t="shared" si="50"/>
        <v>2138</v>
      </c>
      <c r="AN18" s="4">
        <f t="shared" si="50"/>
        <v>55426</v>
      </c>
      <c r="AO18" s="4">
        <f t="shared" si="50"/>
        <v>2586</v>
      </c>
      <c r="AP18" s="4">
        <f t="shared" si="50"/>
        <v>63862</v>
      </c>
      <c r="AQ18" s="4">
        <f t="shared" si="50"/>
        <v>3029</v>
      </c>
      <c r="AR18" s="4">
        <f t="shared" si="50"/>
        <v>72298</v>
      </c>
      <c r="AS18" s="4">
        <f t="shared" si="50"/>
        <v>3456</v>
      </c>
      <c r="AT18" s="19">
        <f t="shared" si="50"/>
        <v>80734</v>
      </c>
      <c r="AU18" s="19">
        <f t="shared" si="50"/>
        <v>3883</v>
      </c>
      <c r="AV18" s="19">
        <f t="shared" si="50"/>
        <v>90372</v>
      </c>
      <c r="AW18" s="19">
        <f t="shared" si="50"/>
        <v>4371</v>
      </c>
      <c r="AX18" s="19">
        <f t="shared" si="50"/>
        <v>101216</v>
      </c>
      <c r="AY18" s="19">
        <f t="shared" si="50"/>
        <v>4919</v>
      </c>
      <c r="AZ18" s="19">
        <f t="shared" si="50"/>
        <v>110854</v>
      </c>
      <c r="BA18" s="19">
        <f t="shared" si="50"/>
        <v>5407</v>
      </c>
      <c r="BB18" s="19">
        <f t="shared" si="50"/>
        <v>120488</v>
      </c>
      <c r="BC18" s="19">
        <f t="shared" si="50"/>
        <v>5894</v>
      </c>
      <c r="BD18" s="19">
        <f t="shared" si="50"/>
        <v>0</v>
      </c>
      <c r="BE18" s="19">
        <f t="shared" si="50"/>
        <v>0</v>
      </c>
      <c r="BF18" s="4">
        <f t="shared" si="50"/>
        <v>34944</v>
      </c>
      <c r="BG18" s="4">
        <f t="shared" si="50"/>
        <v>1633</v>
      </c>
      <c r="BH18" s="4">
        <f t="shared" si="50"/>
        <v>28918</v>
      </c>
      <c r="BI18" s="4">
        <f t="shared" si="50"/>
        <v>1396</v>
      </c>
      <c r="BJ18" s="4">
        <f t="shared" si="50"/>
        <v>26510</v>
      </c>
      <c r="BK18" s="4">
        <f t="shared" si="50"/>
        <v>1342</v>
      </c>
      <c r="BL18" s="4">
        <f t="shared" si="50"/>
        <v>30116</v>
      </c>
      <c r="BM18" s="4">
        <f t="shared" si="50"/>
        <v>1523</v>
      </c>
      <c r="BN18" s="4">
        <f t="shared" si="50"/>
        <v>120488</v>
      </c>
      <c r="BO18" s="4">
        <f t="shared" si="50"/>
        <v>5894</v>
      </c>
      <c r="BP18" s="4">
        <f t="shared" si="37"/>
        <v>0</v>
      </c>
      <c r="BQ18" s="56">
        <f t="shared" si="38"/>
        <v>0</v>
      </c>
      <c r="BR18" s="21">
        <f>SUM(BR9:BR17)</f>
        <v>34944</v>
      </c>
      <c r="BS18" s="21">
        <f t="shared" ref="BS18:CK18" si="51">SUM(BS9:BS17)</f>
        <v>1772</v>
      </c>
      <c r="BT18" s="21">
        <f t="shared" si="51"/>
        <v>28918</v>
      </c>
      <c r="BU18" s="21">
        <f t="shared" si="51"/>
        <v>1463</v>
      </c>
      <c r="BV18" s="21">
        <f t="shared" si="51"/>
        <v>26510</v>
      </c>
      <c r="BW18" s="21">
        <f t="shared" si="51"/>
        <v>1342</v>
      </c>
      <c r="BX18" s="21">
        <f t="shared" si="51"/>
        <v>30116</v>
      </c>
      <c r="BY18" s="21">
        <f t="shared" si="51"/>
        <v>1523</v>
      </c>
      <c r="BZ18" s="21">
        <f t="shared" si="51"/>
        <v>120488</v>
      </c>
      <c r="CA18" s="21">
        <f t="shared" si="51"/>
        <v>6100</v>
      </c>
      <c r="CB18" s="67">
        <f t="shared" si="51"/>
        <v>0</v>
      </c>
      <c r="CC18" s="67">
        <f t="shared" si="51"/>
        <v>-139</v>
      </c>
      <c r="CD18" s="67">
        <f t="shared" si="51"/>
        <v>0</v>
      </c>
      <c r="CE18" s="67">
        <f t="shared" si="51"/>
        <v>-67</v>
      </c>
      <c r="CF18" s="68">
        <f t="shared" si="51"/>
        <v>0</v>
      </c>
      <c r="CG18" s="68">
        <f t="shared" si="51"/>
        <v>0</v>
      </c>
      <c r="CH18" s="68">
        <f t="shared" si="51"/>
        <v>0</v>
      </c>
      <c r="CI18" s="68">
        <f t="shared" si="51"/>
        <v>0</v>
      </c>
      <c r="CJ18" s="68">
        <f t="shared" si="51"/>
        <v>0</v>
      </c>
      <c r="CK18" s="66">
        <f t="shared" si="51"/>
        <v>-206</v>
      </c>
      <c r="CL18" s="12"/>
      <c r="CP18" s="7"/>
    </row>
    <row r="22" spans="1:94">
      <c r="B22" s="75" t="s">
        <v>55</v>
      </c>
      <c r="F22" s="29"/>
      <c r="G22" s="29"/>
    </row>
  </sheetData>
  <mergeCells count="59"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B4:CK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Z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CA4"/>
    <mergeCell ref="AF5:AG5"/>
    <mergeCell ref="AH5:AI5"/>
    <mergeCell ref="AJ5:AK5"/>
    <mergeCell ref="AL5:AM5"/>
    <mergeCell ref="AN5:AO5"/>
    <mergeCell ref="D1:AB1"/>
    <mergeCell ref="AF1:BB1"/>
    <mergeCell ref="BF1:BN1"/>
    <mergeCell ref="D2:AB2"/>
    <mergeCell ref="AF2:BB2"/>
    <mergeCell ref="BF2:B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CP22"/>
  <sheetViews>
    <sheetView zoomScale="80" zoomScaleNormal="80" workbookViewId="0">
      <pane xSplit="3" ySplit="8" topLeftCell="D9" activePane="bottomRight" state="frozen"/>
      <selection activeCell="AC10" sqref="AC10"/>
      <selection pane="topRight" activeCell="AC10" sqref="AC10"/>
      <selection pane="bottomLeft" activeCell="AC10" sqref="AC10"/>
      <selection pane="bottomRight" activeCell="F11" sqref="F11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8.140625" style="14" customWidth="1"/>
    <col min="57" max="57" width="7.5703125" style="14" customWidth="1"/>
    <col min="58" max="67" width="12.85546875" customWidth="1"/>
    <col min="68" max="68" width="7.5703125" bestFit="1" customWidth="1"/>
    <col min="69" max="69" width="6.7109375" bestFit="1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76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76"/>
      <c r="BP1" s="7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76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76"/>
      <c r="BP2" s="7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51</v>
      </c>
      <c r="BR3" s="97"/>
      <c r="BS3" s="97"/>
      <c r="BT3" s="97"/>
      <c r="BU3" s="97"/>
      <c r="BV3" s="97"/>
      <c r="BW3" s="97"/>
      <c r="BX3" s="97"/>
      <c r="BY3" s="97"/>
      <c r="BZ3" s="97"/>
      <c r="CA3" s="79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5"/>
      <c r="AE4" s="80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54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107" t="s">
        <v>46</v>
      </c>
      <c r="E5" s="107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3"/>
      <c r="B6" s="93"/>
      <c r="C6" s="93"/>
      <c r="D6" s="108"/>
      <c r="E6" s="108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94"/>
      <c r="B7" s="94"/>
      <c r="C7" s="94"/>
      <c r="D7" s="109"/>
      <c r="E7" s="109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>K8+1</f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>Q8+1</f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>W8+1</f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v>10696</v>
      </c>
      <c r="E9" s="39">
        <v>0</v>
      </c>
      <c r="F9" s="39">
        <f>'2019 СМП - План_01_03_2019'!F9-'2019 СМП - Согаз_01_03_2019'!F9</f>
        <v>1070</v>
      </c>
      <c r="G9" s="39">
        <f>'2019 СМП - План_01_03_2019'!G9-'2019 СМП - Согаз_01_03_2019'!G9</f>
        <v>0</v>
      </c>
      <c r="H9" s="39">
        <f>'2019 СМП - План_01_03_2019'!H9-'2019 СМП - Согаз_01_03_2019'!H9</f>
        <v>963</v>
      </c>
      <c r="I9" s="39">
        <f>'2019 СМП - План_01_03_2019'!I9-'2019 СМП - Согаз_01_03_2019'!I9</f>
        <v>0</v>
      </c>
      <c r="J9" s="39">
        <f>'2019 СМП - План_01_03_2019'!J9-'2019 СМП - Согаз_01_03_2019'!J9</f>
        <v>1070</v>
      </c>
      <c r="K9" s="39">
        <f>'2019 СМП - План_01_03_2019'!K9-'2019 СМП - Согаз_01_03_2019'!K9</f>
        <v>0</v>
      </c>
      <c r="L9" s="39">
        <f>'2019 СМП - План_01_03_2019'!L9-'2019 СМП - Согаз_01_03_2019'!L9</f>
        <v>963</v>
      </c>
      <c r="M9" s="39">
        <f>'2019 СМП - План_01_03_2019'!M9-'2019 СМП - Согаз_01_03_2019'!M9</f>
        <v>0</v>
      </c>
      <c r="N9" s="39">
        <f>'2019 СМП - План_01_03_2019'!N9-'2019 СМП - Согаз_01_03_2019'!N9</f>
        <v>855</v>
      </c>
      <c r="O9" s="39">
        <f>'2019 СМП - План_01_03_2019'!O9-'2019 СМП - Согаз_01_03_2019'!O9</f>
        <v>0</v>
      </c>
      <c r="P9" s="39">
        <f>'2019 СМП - План_01_03_2019'!P9-'2019 СМП - Согаз_01_03_2019'!P9</f>
        <v>749</v>
      </c>
      <c r="Q9" s="39">
        <f>'2019 СМП - План_01_03_2019'!Q9-'2019 СМП - Согаз_01_03_2019'!Q9</f>
        <v>0</v>
      </c>
      <c r="R9" s="39">
        <f>'2019 СМП - План_01_03_2019'!R9-'2019 СМП - Согаз_01_03_2019'!R9</f>
        <v>749</v>
      </c>
      <c r="S9" s="39">
        <f>'2019 СМП - План_01_03_2019'!S9-'2019 СМП - Согаз_01_03_2019'!S9</f>
        <v>0</v>
      </c>
      <c r="T9" s="39">
        <f>'2019 СМП - План_01_03_2019'!T9-'2019 СМП - Согаз_01_03_2019'!T9</f>
        <v>749</v>
      </c>
      <c r="U9" s="39">
        <f>'2019 СМП - План_01_03_2019'!U9-'2019 СМП - Согаз_01_03_2019'!U9</f>
        <v>0</v>
      </c>
      <c r="V9" s="39">
        <f>'2019 СМП - План_01_03_2019'!V9-'2019 СМП - Согаз_01_03_2019'!V9</f>
        <v>855</v>
      </c>
      <c r="W9" s="39">
        <f>'2019 СМП - План_01_03_2019'!W9-'2019 СМП - Согаз_01_03_2019'!W9</f>
        <v>0</v>
      </c>
      <c r="X9" s="39">
        <f>'2019 СМП - План_01_03_2019'!X9-'2019 СМП - Согаз_01_03_2019'!X9</f>
        <v>963</v>
      </c>
      <c r="Y9" s="39">
        <f>'2019 СМП - План_01_03_2019'!Y9-'2019 СМП - Согаз_01_03_2019'!Y9</f>
        <v>0</v>
      </c>
      <c r="Z9" s="39">
        <f>'2019 СМП - План_01_03_2019'!Z9-'2019 СМП - Согаз_01_03_2019'!Z9</f>
        <v>855</v>
      </c>
      <c r="AA9" s="39">
        <f>'2019 СМП - План_01_03_2019'!AA9-'2019 СМП - Согаз_01_03_2019'!AA9</f>
        <v>0</v>
      </c>
      <c r="AB9" s="39">
        <f>'2019 СМП - План_01_03_2019'!AB9-'2019 СМП - Согаз_01_03_2019'!AB9</f>
        <v>855</v>
      </c>
      <c r="AC9" s="39">
        <f>'2019 СМП - План_01_03_2019'!AC9-'2019 СМП - Согаз_01_03_2019'!AC9</f>
        <v>0</v>
      </c>
      <c r="AD9" s="57"/>
      <c r="AE9" s="57"/>
      <c r="AF9" s="39">
        <f t="shared" ref="AF9:AG17" si="3">F9</f>
        <v>1070</v>
      </c>
      <c r="AG9" s="39">
        <f>G9</f>
        <v>0</v>
      </c>
      <c r="AH9" s="39">
        <f t="shared" ref="AH9:AH17" si="4">AF9+H9</f>
        <v>2033</v>
      </c>
      <c r="AI9" s="39">
        <f t="shared" ref="AI9:AI17" si="5">AG9+I9</f>
        <v>0</v>
      </c>
      <c r="AJ9" s="39">
        <f t="shared" ref="AJ9:AJ17" si="6">AH9+J9</f>
        <v>3103</v>
      </c>
      <c r="AK9" s="39">
        <f t="shared" ref="AK9:AK17" si="7">AI9+K9</f>
        <v>0</v>
      </c>
      <c r="AL9" s="39">
        <f t="shared" ref="AL9:AL17" si="8">AJ9+L9</f>
        <v>4066</v>
      </c>
      <c r="AM9" s="39">
        <f t="shared" ref="AM9:AM17" si="9">AK9+M9</f>
        <v>0</v>
      </c>
      <c r="AN9" s="39">
        <f t="shared" ref="AN9:AN17" si="10">AL9+N9</f>
        <v>4921</v>
      </c>
      <c r="AO9" s="39">
        <f t="shared" ref="AO9:AO17" si="11">AM9+O9</f>
        <v>0</v>
      </c>
      <c r="AP9" s="39">
        <f t="shared" ref="AP9:AP17" si="12">AN9+P9</f>
        <v>5670</v>
      </c>
      <c r="AQ9" s="39">
        <f t="shared" ref="AQ9:AQ17" si="13">AO9+Q9</f>
        <v>0</v>
      </c>
      <c r="AR9" s="39">
        <f t="shared" ref="AR9:AR17" si="14">AP9+R9</f>
        <v>6419</v>
      </c>
      <c r="AS9" s="39">
        <f t="shared" ref="AS9:AS17" si="15">AQ9+S9</f>
        <v>0</v>
      </c>
      <c r="AT9" s="57">
        <f t="shared" ref="AT9:AT17" si="16">AR9+T9</f>
        <v>7168</v>
      </c>
      <c r="AU9" s="57">
        <f t="shared" ref="AU9:AU17" si="17">AS9+U9</f>
        <v>0</v>
      </c>
      <c r="AV9" s="57">
        <f t="shared" ref="AV9:AV17" si="18">AT9+V9</f>
        <v>8023</v>
      </c>
      <c r="AW9" s="57">
        <f t="shared" ref="AW9:AW17" si="19">AU9+W9</f>
        <v>0</v>
      </c>
      <c r="AX9" s="57">
        <f t="shared" ref="AX9:AX17" si="20">AV9+X9</f>
        <v>8986</v>
      </c>
      <c r="AY9" s="57">
        <f t="shared" ref="AY9:AY17" si="21">AW9+Y9</f>
        <v>0</v>
      </c>
      <c r="AZ9" s="57">
        <f t="shared" ref="AZ9:AZ17" si="22">AX9+Z9</f>
        <v>9841</v>
      </c>
      <c r="BA9" s="57">
        <f t="shared" ref="BA9:BA17" si="23">AY9+AA9</f>
        <v>0</v>
      </c>
      <c r="BB9" s="57">
        <f t="shared" ref="BB9:BB17" si="24">AZ9+AB9</f>
        <v>10696</v>
      </c>
      <c r="BC9" s="57">
        <f t="shared" ref="BC9:BC17" si="25">BA9+AC9</f>
        <v>0</v>
      </c>
      <c r="BD9" s="57">
        <f t="shared" ref="BD9:BD17" si="26">BB9-D9</f>
        <v>0</v>
      </c>
      <c r="BE9" s="57">
        <f t="shared" ref="BE9:BE17" si="27">BC9-E9</f>
        <v>0</v>
      </c>
      <c r="BF9" s="39">
        <f>F9+H9+J9</f>
        <v>3103</v>
      </c>
      <c r="BG9" s="39">
        <f>G9+I9+K9</f>
        <v>0</v>
      </c>
      <c r="BH9" s="39">
        <f>L9+N9+P9</f>
        <v>2567</v>
      </c>
      <c r="BI9" s="39">
        <f>M9+O9+Q9</f>
        <v>0</v>
      </c>
      <c r="BJ9" s="39">
        <f>R9+T9+V9</f>
        <v>2353</v>
      </c>
      <c r="BK9" s="39">
        <f>S9+U9+W9</f>
        <v>0</v>
      </c>
      <c r="BL9" s="39">
        <f>X9+Z9+AB9</f>
        <v>2673</v>
      </c>
      <c r="BM9" s="39">
        <f>Y9+AA9+AC9</f>
        <v>0</v>
      </c>
      <c r="BN9" s="4">
        <f>BF9+BH9+BJ9+BL9</f>
        <v>10696</v>
      </c>
      <c r="BO9" s="4">
        <f>BG9+BI9+BK9+BM9</f>
        <v>0</v>
      </c>
      <c r="BP9" s="4">
        <f t="shared" ref="BP9:BP18" si="28">BN9-D9</f>
        <v>0</v>
      </c>
      <c r="BQ9" s="56">
        <f t="shared" ref="BQ9:BQ18" si="29">BO9-E9</f>
        <v>0</v>
      </c>
      <c r="BR9" s="21">
        <f>[55]пр4!$C$13</f>
        <v>3103</v>
      </c>
      <c r="BS9" s="21">
        <f>[55]пр4!$C$14</f>
        <v>0</v>
      </c>
      <c r="BT9" s="21">
        <f>[55]пр4!$I$13</f>
        <v>2567</v>
      </c>
      <c r="BU9" s="21">
        <f>[55]пр4!$I$14</f>
        <v>0</v>
      </c>
      <c r="BV9" s="21">
        <f>[55]пр4!$O$13</f>
        <v>2353</v>
      </c>
      <c r="BW9" s="21">
        <f>[55]пр4!$O$14</f>
        <v>0</v>
      </c>
      <c r="BX9" s="21">
        <f>[55]пр4!$U$13</f>
        <v>2673</v>
      </c>
      <c r="BY9" s="21">
        <f>[55]пр4!$U$14</f>
        <v>0</v>
      </c>
      <c r="BZ9" s="21">
        <f>[55]пр4!$AA$13</f>
        <v>10696</v>
      </c>
      <c r="CA9" s="21">
        <f>[55]пр4!$AA$14</f>
        <v>0</v>
      </c>
      <c r="CB9" s="65">
        <f>BF9-BR9</f>
        <v>0</v>
      </c>
      <c r="CC9" s="65">
        <f t="shared" ref="CC9:CK17" si="30">BG9-BS9</f>
        <v>0</v>
      </c>
      <c r="CD9" s="65">
        <f t="shared" si="30"/>
        <v>0</v>
      </c>
      <c r="CE9" s="65">
        <f t="shared" si="30"/>
        <v>0</v>
      </c>
      <c r="CF9" s="66">
        <f t="shared" si="30"/>
        <v>0</v>
      </c>
      <c r="CG9" s="66">
        <f t="shared" si="30"/>
        <v>0</v>
      </c>
      <c r="CH9" s="66">
        <f t="shared" si="30"/>
        <v>0</v>
      </c>
      <c r="CI9" s="66">
        <f t="shared" si="30"/>
        <v>0</v>
      </c>
      <c r="CJ9" s="66">
        <f t="shared" si="30"/>
        <v>0</v>
      </c>
      <c r="CK9" s="66">
        <f t="shared" si="30"/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v>13763</v>
      </c>
      <c r="E10" s="39">
        <v>70</v>
      </c>
      <c r="F10" s="39">
        <f>'2019 СМП - План_01_03_2019'!F10-'2019 СМП - Согаз_01_03_2019'!F10</f>
        <v>1376</v>
      </c>
      <c r="G10" s="39">
        <f>'2019 СМП - План_01_03_2019'!G10-'2019 СМП - Согаз_01_03_2019'!G10</f>
        <v>7</v>
      </c>
      <c r="H10" s="39">
        <f>'2019 СМП - План_01_03_2019'!H10-'2019 СМП - Согаз_01_03_2019'!H10</f>
        <v>1239</v>
      </c>
      <c r="I10" s="39">
        <f>'2019 СМП - План_01_03_2019'!I10-'2019 СМП - Согаз_01_03_2019'!I10</f>
        <v>7</v>
      </c>
      <c r="J10" s="39">
        <f>'2019 СМП - План_01_03_2019'!J10-'2019 СМП - Согаз_01_03_2019'!J10</f>
        <v>1376</v>
      </c>
      <c r="K10" s="39">
        <f>'2019 СМП - План_01_03_2019'!K10-'2019 СМП - Согаз_01_03_2019'!K10</f>
        <v>7</v>
      </c>
      <c r="L10" s="39">
        <f>'2019 СМП - План_01_03_2019'!L10-'2019 СМП - Согаз_01_03_2019'!L10</f>
        <v>1239</v>
      </c>
      <c r="M10" s="39">
        <f>'2019 СМП - План_01_03_2019'!M10-'2019 СМП - Согаз_01_03_2019'!M10</f>
        <v>7</v>
      </c>
      <c r="N10" s="39">
        <f>'2019 СМП - План_01_03_2019'!N10-'2019 СМП - Согаз_01_03_2019'!N10</f>
        <v>1101</v>
      </c>
      <c r="O10" s="39">
        <f>'2019 СМП - План_01_03_2019'!O10-'2019 СМП - Согаз_01_03_2019'!O10</f>
        <v>6</v>
      </c>
      <c r="P10" s="39">
        <f>'2019 СМП - План_01_03_2019'!P10-'2019 СМП - Согаз_01_03_2019'!P10</f>
        <v>963</v>
      </c>
      <c r="Q10" s="39">
        <f>'2019 СМП - План_01_03_2019'!Q10-'2019 СМП - Согаз_01_03_2019'!Q10</f>
        <v>5</v>
      </c>
      <c r="R10" s="39">
        <f>'2019 СМП - План_01_03_2019'!R10-'2019 СМП - Согаз_01_03_2019'!R10</f>
        <v>963</v>
      </c>
      <c r="S10" s="39">
        <f>'2019 СМП - План_01_03_2019'!S10-'2019 СМП - Согаз_01_03_2019'!S10</f>
        <v>5</v>
      </c>
      <c r="T10" s="39">
        <f>'2019 СМП - План_01_03_2019'!T10-'2019 СМП - Согаз_01_03_2019'!T10</f>
        <v>963</v>
      </c>
      <c r="U10" s="39">
        <f>'2019 СМП - План_01_03_2019'!U10-'2019 СМП - Согаз_01_03_2019'!U10</f>
        <v>5</v>
      </c>
      <c r="V10" s="39">
        <f>'2019 СМП - План_01_03_2019'!V10-'2019 СМП - Согаз_01_03_2019'!V10</f>
        <v>1101</v>
      </c>
      <c r="W10" s="39">
        <f>'2019 СМП - План_01_03_2019'!W10-'2019 СМП - Согаз_01_03_2019'!W10</f>
        <v>6</v>
      </c>
      <c r="X10" s="39">
        <f>'2019 СМП - План_01_03_2019'!X10-'2019 СМП - Согаз_01_03_2019'!X10</f>
        <v>1239</v>
      </c>
      <c r="Y10" s="39">
        <f>'2019 СМП - План_01_03_2019'!Y10-'2019 СМП - Согаз_01_03_2019'!Y10</f>
        <v>7</v>
      </c>
      <c r="Z10" s="39">
        <f>'2019 СМП - План_01_03_2019'!Z10-'2019 СМП - Согаз_01_03_2019'!Z10</f>
        <v>1101</v>
      </c>
      <c r="AA10" s="39">
        <f>'2019 СМП - План_01_03_2019'!AA10-'2019 СМП - Согаз_01_03_2019'!AA10</f>
        <v>6</v>
      </c>
      <c r="AB10" s="39">
        <f>'2019 СМП - План_01_03_2019'!AB10-'2019 СМП - Согаз_01_03_2019'!AB10</f>
        <v>1102</v>
      </c>
      <c r="AC10" s="39">
        <f>'2019 СМП - План_01_03_2019'!AC10-'2019 СМП - Согаз_01_03_2019'!AC10</f>
        <v>2</v>
      </c>
      <c r="AD10" s="57"/>
      <c r="AE10" s="57"/>
      <c r="AF10" s="39">
        <f t="shared" si="3"/>
        <v>1376</v>
      </c>
      <c r="AG10" s="39">
        <f t="shared" si="3"/>
        <v>7</v>
      </c>
      <c r="AH10" s="39">
        <f t="shared" si="4"/>
        <v>2615</v>
      </c>
      <c r="AI10" s="39">
        <f t="shared" si="5"/>
        <v>14</v>
      </c>
      <c r="AJ10" s="39">
        <f t="shared" si="6"/>
        <v>3991</v>
      </c>
      <c r="AK10" s="39">
        <f t="shared" si="7"/>
        <v>21</v>
      </c>
      <c r="AL10" s="39">
        <f t="shared" si="8"/>
        <v>5230</v>
      </c>
      <c r="AM10" s="39">
        <f t="shared" si="9"/>
        <v>28</v>
      </c>
      <c r="AN10" s="39">
        <f t="shared" si="10"/>
        <v>6331</v>
      </c>
      <c r="AO10" s="39">
        <f t="shared" si="11"/>
        <v>34</v>
      </c>
      <c r="AP10" s="39">
        <f t="shared" si="12"/>
        <v>7294</v>
      </c>
      <c r="AQ10" s="39">
        <f t="shared" si="13"/>
        <v>39</v>
      </c>
      <c r="AR10" s="39">
        <f t="shared" si="14"/>
        <v>8257</v>
      </c>
      <c r="AS10" s="39">
        <f t="shared" si="15"/>
        <v>44</v>
      </c>
      <c r="AT10" s="57">
        <f t="shared" si="16"/>
        <v>9220</v>
      </c>
      <c r="AU10" s="57">
        <f t="shared" si="17"/>
        <v>49</v>
      </c>
      <c r="AV10" s="57">
        <f t="shared" si="18"/>
        <v>10321</v>
      </c>
      <c r="AW10" s="57">
        <f t="shared" si="19"/>
        <v>55</v>
      </c>
      <c r="AX10" s="57">
        <f t="shared" si="20"/>
        <v>11560</v>
      </c>
      <c r="AY10" s="57">
        <f t="shared" si="21"/>
        <v>62</v>
      </c>
      <c r="AZ10" s="57">
        <f t="shared" si="22"/>
        <v>12661</v>
      </c>
      <c r="BA10" s="57">
        <f t="shared" si="23"/>
        <v>68</v>
      </c>
      <c r="BB10" s="57">
        <f t="shared" si="24"/>
        <v>13763</v>
      </c>
      <c r="BC10" s="57">
        <f t="shared" si="25"/>
        <v>70</v>
      </c>
      <c r="BD10" s="57">
        <f t="shared" si="26"/>
        <v>0</v>
      </c>
      <c r="BE10" s="57">
        <f t="shared" si="27"/>
        <v>0</v>
      </c>
      <c r="BF10" s="39">
        <f t="shared" ref="BF10:BG17" si="31">F10+H10+J10</f>
        <v>3991</v>
      </c>
      <c r="BG10" s="39">
        <f t="shared" si="31"/>
        <v>21</v>
      </c>
      <c r="BH10" s="39">
        <f t="shared" ref="BH10:BI17" si="32">L10+N10+P10</f>
        <v>3303</v>
      </c>
      <c r="BI10" s="39">
        <f t="shared" si="32"/>
        <v>18</v>
      </c>
      <c r="BJ10" s="39">
        <f t="shared" ref="BJ10:BK17" si="33">R10+T10+V10</f>
        <v>3027</v>
      </c>
      <c r="BK10" s="39">
        <f t="shared" si="33"/>
        <v>16</v>
      </c>
      <c r="BL10" s="39">
        <f t="shared" ref="BL10:BM17" si="34">X10+Z10+AB10</f>
        <v>3442</v>
      </c>
      <c r="BM10" s="39">
        <f t="shared" si="34"/>
        <v>15</v>
      </c>
      <c r="BN10" s="4">
        <f t="shared" ref="BN10:BO17" si="35">BF10+BH10+BJ10+BL10</f>
        <v>13763</v>
      </c>
      <c r="BO10" s="4">
        <f t="shared" si="35"/>
        <v>70</v>
      </c>
      <c r="BP10" s="4">
        <f t="shared" si="28"/>
        <v>0</v>
      </c>
      <c r="BQ10" s="56">
        <f t="shared" si="29"/>
        <v>0</v>
      </c>
      <c r="BR10" s="21">
        <f>[56]пр4!$C$13</f>
        <v>3991</v>
      </c>
      <c r="BS10" s="21">
        <f>[56]пр4!$C$14</f>
        <v>21</v>
      </c>
      <c r="BT10" s="21">
        <f>[56]пр4!$I$13</f>
        <v>3303</v>
      </c>
      <c r="BU10" s="21">
        <f>[56]пр4!$I$14</f>
        <v>18</v>
      </c>
      <c r="BV10" s="21">
        <f>[56]пр4!$O$13</f>
        <v>3027</v>
      </c>
      <c r="BW10" s="21">
        <f>[56]пр4!$O$14</f>
        <v>16</v>
      </c>
      <c r="BX10" s="21">
        <f>[56]пр4!$U$13</f>
        <v>3442</v>
      </c>
      <c r="BY10" s="21">
        <f>[56]пр4!$U$14</f>
        <v>15</v>
      </c>
      <c r="BZ10" s="21">
        <f>[56]пр4!$AA$13</f>
        <v>13763</v>
      </c>
      <c r="CA10" s="21">
        <f>[56]пр4!$AA$14</f>
        <v>70</v>
      </c>
      <c r="CB10" s="65">
        <f t="shared" ref="CB10:CB17" si="36">BF10-BR10</f>
        <v>0</v>
      </c>
      <c r="CC10" s="65">
        <f t="shared" si="30"/>
        <v>0</v>
      </c>
      <c r="CD10" s="65">
        <f t="shared" si="30"/>
        <v>0</v>
      </c>
      <c r="CE10" s="65">
        <f t="shared" si="30"/>
        <v>0</v>
      </c>
      <c r="CF10" s="66">
        <f t="shared" si="30"/>
        <v>0</v>
      </c>
      <c r="CG10" s="66">
        <f t="shared" si="30"/>
        <v>0</v>
      </c>
      <c r="CH10" s="66">
        <f t="shared" si="30"/>
        <v>0</v>
      </c>
      <c r="CI10" s="66">
        <f t="shared" si="30"/>
        <v>0</v>
      </c>
      <c r="CJ10" s="66">
        <f t="shared" si="30"/>
        <v>0</v>
      </c>
      <c r="CK10" s="66">
        <f t="shared" si="30"/>
        <v>0</v>
      </c>
      <c r="CL10" s="12"/>
    </row>
    <row r="11" spans="1:94" s="7" customFormat="1" ht="18" customHeight="1">
      <c r="A11" s="37">
        <f t="shared" ref="A11:A17" si="37">A10+1</f>
        <v>3</v>
      </c>
      <c r="B11" s="38" t="s">
        <v>2</v>
      </c>
      <c r="C11" s="37" t="s">
        <v>10</v>
      </c>
      <c r="D11" s="39">
        <v>1948</v>
      </c>
      <c r="E11" s="39">
        <v>271</v>
      </c>
      <c r="F11" s="39">
        <f>'2019 СМП - План_01_03_2019'!F11-'2019 СМП - Согаз_01_03_2019'!F11</f>
        <v>195</v>
      </c>
      <c r="G11" s="39">
        <f>'2019 СМП - План_01_03_2019'!G11-'2019 СМП - Согаз_01_03_2019'!G11</f>
        <v>27</v>
      </c>
      <c r="H11" s="39">
        <f>'2019 СМП - План_01_03_2019'!H11-'2019 СМП - Согаз_01_03_2019'!H11</f>
        <v>175</v>
      </c>
      <c r="I11" s="39">
        <f>'2019 СМП - План_01_03_2019'!I11-'2019 СМП - Согаз_01_03_2019'!I11</f>
        <v>25</v>
      </c>
      <c r="J11" s="39">
        <f>'2019 СМП - План_01_03_2019'!J11-'2019 СМП - Согаз_01_03_2019'!J11</f>
        <v>195</v>
      </c>
      <c r="K11" s="39">
        <f>'2019 СМП - План_01_03_2019'!K11-'2019 СМП - Согаз_01_03_2019'!K11</f>
        <v>27</v>
      </c>
      <c r="L11" s="39">
        <f>'2019 СМП - План_01_03_2019'!L11-'2019 СМП - Согаз_01_03_2019'!L11</f>
        <v>175</v>
      </c>
      <c r="M11" s="39">
        <f>'2019 СМП - План_01_03_2019'!M11-'2019 СМП - Согаз_01_03_2019'!M11</f>
        <v>25</v>
      </c>
      <c r="N11" s="39">
        <f>'2019 СМП - План_01_03_2019'!N11-'2019 СМП - Согаз_01_03_2019'!N11</f>
        <v>156</v>
      </c>
      <c r="O11" s="39">
        <f>'2019 СМП - План_01_03_2019'!O11-'2019 СМП - Согаз_01_03_2019'!O11</f>
        <v>22</v>
      </c>
      <c r="P11" s="39">
        <f>'2019 СМП - План_01_03_2019'!P11-'2019 СМП - Согаз_01_03_2019'!P11</f>
        <v>136</v>
      </c>
      <c r="Q11" s="39">
        <f>'2019 СМП - План_01_03_2019'!Q11-'2019 СМП - Согаз_01_03_2019'!Q11</f>
        <v>19</v>
      </c>
      <c r="R11" s="39">
        <f>'2019 СМП - План_01_03_2019'!R11-'2019 СМП - Согаз_01_03_2019'!R11</f>
        <v>136</v>
      </c>
      <c r="S11" s="39">
        <f>'2019 СМП - План_01_03_2019'!S11-'2019 СМП - Согаз_01_03_2019'!S11</f>
        <v>19</v>
      </c>
      <c r="T11" s="39">
        <f>'2019 СМП - План_01_03_2019'!T11-'2019 СМП - Согаз_01_03_2019'!T11</f>
        <v>136</v>
      </c>
      <c r="U11" s="39">
        <f>'2019 СМП - План_01_03_2019'!U11-'2019 СМП - Согаз_01_03_2019'!U11</f>
        <v>19</v>
      </c>
      <c r="V11" s="39">
        <f>'2019 СМП - План_01_03_2019'!V11-'2019 СМП - Согаз_01_03_2019'!V11</f>
        <v>156</v>
      </c>
      <c r="W11" s="39">
        <f>'2019 СМП - План_01_03_2019'!W11-'2019 СМП - Согаз_01_03_2019'!W11</f>
        <v>22</v>
      </c>
      <c r="X11" s="39">
        <f>'2019 СМП - План_01_03_2019'!X11-'2019 СМП - Согаз_01_03_2019'!X11</f>
        <v>175</v>
      </c>
      <c r="Y11" s="39">
        <f>'2019 СМП - План_01_03_2019'!Y11-'2019 СМП - Согаз_01_03_2019'!Y11</f>
        <v>25</v>
      </c>
      <c r="Z11" s="39">
        <f>'2019 СМП - План_01_03_2019'!Z11-'2019 СМП - Согаз_01_03_2019'!Z11</f>
        <v>156</v>
      </c>
      <c r="AA11" s="39">
        <f>'2019 СМП - План_01_03_2019'!AA11-'2019 СМП - Согаз_01_03_2019'!AA11</f>
        <v>22</v>
      </c>
      <c r="AB11" s="39">
        <f>'2019 СМП - План_01_03_2019'!AB11-'2019 СМП - Согаз_01_03_2019'!AB11</f>
        <v>157</v>
      </c>
      <c r="AC11" s="39">
        <f>'2019 СМП - План_01_03_2019'!AC11-'2019 СМП - Согаз_01_03_2019'!AC11</f>
        <v>19</v>
      </c>
      <c r="AD11" s="57"/>
      <c r="AE11" s="57"/>
      <c r="AF11" s="39">
        <f t="shared" si="3"/>
        <v>195</v>
      </c>
      <c r="AG11" s="39">
        <f t="shared" si="3"/>
        <v>27</v>
      </c>
      <c r="AH11" s="39">
        <f t="shared" si="4"/>
        <v>370</v>
      </c>
      <c r="AI11" s="39">
        <f t="shared" si="5"/>
        <v>52</v>
      </c>
      <c r="AJ11" s="39">
        <f t="shared" si="6"/>
        <v>565</v>
      </c>
      <c r="AK11" s="39">
        <f t="shared" si="7"/>
        <v>79</v>
      </c>
      <c r="AL11" s="39">
        <f t="shared" si="8"/>
        <v>740</v>
      </c>
      <c r="AM11" s="39">
        <f t="shared" si="9"/>
        <v>104</v>
      </c>
      <c r="AN11" s="39">
        <f t="shared" si="10"/>
        <v>896</v>
      </c>
      <c r="AO11" s="39">
        <f t="shared" si="11"/>
        <v>126</v>
      </c>
      <c r="AP11" s="39">
        <f t="shared" si="12"/>
        <v>1032</v>
      </c>
      <c r="AQ11" s="39">
        <f t="shared" si="13"/>
        <v>145</v>
      </c>
      <c r="AR11" s="39">
        <f t="shared" si="14"/>
        <v>1168</v>
      </c>
      <c r="AS11" s="39">
        <f t="shared" si="15"/>
        <v>164</v>
      </c>
      <c r="AT11" s="57">
        <f t="shared" si="16"/>
        <v>1304</v>
      </c>
      <c r="AU11" s="57">
        <f t="shared" si="17"/>
        <v>183</v>
      </c>
      <c r="AV11" s="57">
        <f t="shared" si="18"/>
        <v>1460</v>
      </c>
      <c r="AW11" s="57">
        <f t="shared" si="19"/>
        <v>205</v>
      </c>
      <c r="AX11" s="57">
        <f t="shared" si="20"/>
        <v>1635</v>
      </c>
      <c r="AY11" s="57">
        <f t="shared" si="21"/>
        <v>230</v>
      </c>
      <c r="AZ11" s="57">
        <f t="shared" si="22"/>
        <v>1791</v>
      </c>
      <c r="BA11" s="57">
        <f t="shared" si="23"/>
        <v>252</v>
      </c>
      <c r="BB11" s="57">
        <f t="shared" si="24"/>
        <v>1948</v>
      </c>
      <c r="BC11" s="57">
        <f t="shared" si="25"/>
        <v>271</v>
      </c>
      <c r="BD11" s="57">
        <f t="shared" si="26"/>
        <v>0</v>
      </c>
      <c r="BE11" s="57">
        <f t="shared" si="27"/>
        <v>0</v>
      </c>
      <c r="BF11" s="39">
        <f t="shared" si="31"/>
        <v>565</v>
      </c>
      <c r="BG11" s="39">
        <f t="shared" si="31"/>
        <v>79</v>
      </c>
      <c r="BH11" s="39">
        <f t="shared" si="32"/>
        <v>467</v>
      </c>
      <c r="BI11" s="39">
        <f t="shared" si="32"/>
        <v>66</v>
      </c>
      <c r="BJ11" s="39">
        <f t="shared" si="33"/>
        <v>428</v>
      </c>
      <c r="BK11" s="39">
        <f t="shared" si="33"/>
        <v>60</v>
      </c>
      <c r="BL11" s="39">
        <f t="shared" si="34"/>
        <v>488</v>
      </c>
      <c r="BM11" s="39">
        <f t="shared" si="34"/>
        <v>66</v>
      </c>
      <c r="BN11" s="4">
        <f t="shared" si="35"/>
        <v>1948</v>
      </c>
      <c r="BO11" s="4">
        <f t="shared" si="35"/>
        <v>271</v>
      </c>
      <c r="BP11" s="4">
        <f t="shared" si="28"/>
        <v>0</v>
      </c>
      <c r="BQ11" s="56">
        <f t="shared" si="29"/>
        <v>0</v>
      </c>
      <c r="BR11" s="21">
        <f>[57]пр4!$C$13</f>
        <v>565</v>
      </c>
      <c r="BS11" s="21">
        <f>[57]пр4!$C$14</f>
        <v>79</v>
      </c>
      <c r="BT11" s="21">
        <f>[57]пр4!$I$13</f>
        <v>467</v>
      </c>
      <c r="BU11" s="21">
        <f>[57]пр4!$I$14</f>
        <v>66</v>
      </c>
      <c r="BV11" s="21">
        <f>[57]пр4!$O$13</f>
        <v>428</v>
      </c>
      <c r="BW11" s="21">
        <f>[57]пр4!$O$14</f>
        <v>60</v>
      </c>
      <c r="BX11" s="21">
        <f>[57]пр4!$U$13</f>
        <v>488</v>
      </c>
      <c r="BY11" s="21">
        <f>[57]пр4!$U$14</f>
        <v>66</v>
      </c>
      <c r="BZ11" s="21">
        <f>[57]пр4!$AA$13</f>
        <v>1948</v>
      </c>
      <c r="CA11" s="21">
        <f>[57]пр4!$AA$14</f>
        <v>271</v>
      </c>
      <c r="CB11" s="65">
        <f t="shared" si="36"/>
        <v>0</v>
      </c>
      <c r="CC11" s="65">
        <f t="shared" si="30"/>
        <v>0</v>
      </c>
      <c r="CD11" s="65">
        <f t="shared" si="30"/>
        <v>0</v>
      </c>
      <c r="CE11" s="65">
        <f t="shared" si="30"/>
        <v>0</v>
      </c>
      <c r="CF11" s="66">
        <f t="shared" si="30"/>
        <v>0</v>
      </c>
      <c r="CG11" s="66">
        <f t="shared" si="30"/>
        <v>0</v>
      </c>
      <c r="CH11" s="66">
        <f t="shared" si="30"/>
        <v>0</v>
      </c>
      <c r="CI11" s="66">
        <f t="shared" si="30"/>
        <v>0</v>
      </c>
      <c r="CJ11" s="66">
        <f t="shared" si="30"/>
        <v>0</v>
      </c>
      <c r="CK11" s="66">
        <f t="shared" si="30"/>
        <v>0</v>
      </c>
      <c r="CL11" s="12"/>
    </row>
    <row r="12" spans="1:94" s="7" customFormat="1" ht="18" customHeight="1">
      <c r="A12" s="37">
        <f t="shared" si="37"/>
        <v>4</v>
      </c>
      <c r="B12" s="38" t="s">
        <v>3</v>
      </c>
      <c r="C12" s="37" t="s">
        <v>11</v>
      </c>
      <c r="D12" s="39">
        <v>1262</v>
      </c>
      <c r="E12" s="39">
        <v>225</v>
      </c>
      <c r="F12" s="39">
        <v>274</v>
      </c>
      <c r="G12" s="39">
        <v>50</v>
      </c>
      <c r="H12" s="39">
        <v>247</v>
      </c>
      <c r="I12" s="39">
        <v>45</v>
      </c>
      <c r="J12" s="39">
        <v>274</v>
      </c>
      <c r="K12" s="39">
        <v>50</v>
      </c>
      <c r="L12" s="39">
        <v>247</v>
      </c>
      <c r="M12" s="39">
        <v>45</v>
      </c>
      <c r="N12" s="39">
        <v>220</v>
      </c>
      <c r="O12" s="39">
        <v>35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57"/>
      <c r="AE12" s="57"/>
      <c r="AF12" s="39">
        <f t="shared" si="3"/>
        <v>274</v>
      </c>
      <c r="AG12" s="39">
        <f t="shared" si="3"/>
        <v>50</v>
      </c>
      <c r="AH12" s="39">
        <f t="shared" si="4"/>
        <v>521</v>
      </c>
      <c r="AI12" s="39">
        <f t="shared" si="5"/>
        <v>95</v>
      </c>
      <c r="AJ12" s="39">
        <f t="shared" si="6"/>
        <v>795</v>
      </c>
      <c r="AK12" s="39">
        <f t="shared" si="7"/>
        <v>145</v>
      </c>
      <c r="AL12" s="39">
        <f t="shared" si="8"/>
        <v>1042</v>
      </c>
      <c r="AM12" s="39">
        <f t="shared" si="9"/>
        <v>190</v>
      </c>
      <c r="AN12" s="39">
        <f t="shared" si="10"/>
        <v>1262</v>
      </c>
      <c r="AO12" s="39">
        <f t="shared" si="11"/>
        <v>225</v>
      </c>
      <c r="AP12" s="39">
        <f t="shared" si="12"/>
        <v>1262</v>
      </c>
      <c r="AQ12" s="39">
        <f t="shared" si="13"/>
        <v>225</v>
      </c>
      <c r="AR12" s="39">
        <f t="shared" si="14"/>
        <v>1262</v>
      </c>
      <c r="AS12" s="39">
        <f t="shared" si="15"/>
        <v>225</v>
      </c>
      <c r="AT12" s="57">
        <f t="shared" si="16"/>
        <v>1262</v>
      </c>
      <c r="AU12" s="57">
        <f t="shared" si="17"/>
        <v>225</v>
      </c>
      <c r="AV12" s="57">
        <f t="shared" si="18"/>
        <v>1262</v>
      </c>
      <c r="AW12" s="57">
        <f t="shared" si="19"/>
        <v>225</v>
      </c>
      <c r="AX12" s="57">
        <f t="shared" si="20"/>
        <v>1262</v>
      </c>
      <c r="AY12" s="57">
        <f t="shared" si="21"/>
        <v>225</v>
      </c>
      <c r="AZ12" s="57">
        <f t="shared" si="22"/>
        <v>1262</v>
      </c>
      <c r="BA12" s="57">
        <f t="shared" si="23"/>
        <v>225</v>
      </c>
      <c r="BB12" s="57">
        <f t="shared" si="24"/>
        <v>1262</v>
      </c>
      <c r="BC12" s="57">
        <f t="shared" si="25"/>
        <v>225</v>
      </c>
      <c r="BD12" s="57">
        <f t="shared" si="26"/>
        <v>0</v>
      </c>
      <c r="BE12" s="57">
        <f t="shared" si="27"/>
        <v>0</v>
      </c>
      <c r="BF12" s="39">
        <f t="shared" si="31"/>
        <v>795</v>
      </c>
      <c r="BG12" s="39">
        <f t="shared" si="31"/>
        <v>145</v>
      </c>
      <c r="BH12" s="39">
        <f t="shared" si="32"/>
        <v>467</v>
      </c>
      <c r="BI12" s="39">
        <f t="shared" si="32"/>
        <v>80</v>
      </c>
      <c r="BJ12" s="39">
        <f t="shared" si="33"/>
        <v>0</v>
      </c>
      <c r="BK12" s="39">
        <f t="shared" si="33"/>
        <v>0</v>
      </c>
      <c r="BL12" s="39">
        <f t="shared" si="34"/>
        <v>0</v>
      </c>
      <c r="BM12" s="39">
        <f t="shared" si="34"/>
        <v>0</v>
      </c>
      <c r="BN12" s="4">
        <f t="shared" si="35"/>
        <v>1262</v>
      </c>
      <c r="BO12" s="4">
        <f t="shared" si="35"/>
        <v>225</v>
      </c>
      <c r="BP12" s="4">
        <f t="shared" si="28"/>
        <v>0</v>
      </c>
      <c r="BQ12" s="56">
        <f t="shared" si="29"/>
        <v>0</v>
      </c>
      <c r="BR12" s="21">
        <f>[58]пр4!$C$13</f>
        <v>795</v>
      </c>
      <c r="BS12" s="21">
        <f>[58]пр4!$C$14</f>
        <v>145</v>
      </c>
      <c r="BT12" s="21">
        <f>[58]пр4!$I$13</f>
        <v>659</v>
      </c>
      <c r="BU12" s="21">
        <f>[58]пр4!$I$14</f>
        <v>120</v>
      </c>
      <c r="BV12" s="21">
        <f>[58]пр4!$O$13</f>
        <v>604</v>
      </c>
      <c r="BW12" s="21">
        <f>[58]пр4!$O$14</f>
        <v>110</v>
      </c>
      <c r="BX12" s="21">
        <f>[58]пр4!$U$13</f>
        <v>682</v>
      </c>
      <c r="BY12" s="21">
        <f>[58]пр4!$U$14</f>
        <v>123</v>
      </c>
      <c r="BZ12" s="21">
        <f>[58]пр4!$AA$13</f>
        <v>2740</v>
      </c>
      <c r="CA12" s="21">
        <f>[58]пр4!$AA$14</f>
        <v>498</v>
      </c>
      <c r="CB12" s="65">
        <f t="shared" si="36"/>
        <v>0</v>
      </c>
      <c r="CC12" s="65">
        <f t="shared" si="30"/>
        <v>0</v>
      </c>
      <c r="CD12" s="65">
        <f t="shared" si="30"/>
        <v>-192</v>
      </c>
      <c r="CE12" s="65">
        <f t="shared" si="30"/>
        <v>-40</v>
      </c>
      <c r="CF12" s="66">
        <f t="shared" si="30"/>
        <v>-604</v>
      </c>
      <c r="CG12" s="66">
        <f t="shared" si="30"/>
        <v>-110</v>
      </c>
      <c r="CH12" s="66">
        <f t="shared" si="30"/>
        <v>-682</v>
      </c>
      <c r="CI12" s="66">
        <f t="shared" si="30"/>
        <v>-123</v>
      </c>
      <c r="CJ12" s="66">
        <f t="shared" si="30"/>
        <v>-1478</v>
      </c>
      <c r="CK12" s="66">
        <f t="shared" si="30"/>
        <v>-273</v>
      </c>
      <c r="CL12" s="12"/>
    </row>
    <row r="13" spans="1:94" s="7" customFormat="1" ht="18" customHeight="1">
      <c r="A13" s="37">
        <f t="shared" si="37"/>
        <v>5</v>
      </c>
      <c r="B13" s="38" t="s">
        <v>6</v>
      </c>
      <c r="C13" s="37" t="s">
        <v>14</v>
      </c>
      <c r="D13" s="39">
        <v>12684</v>
      </c>
      <c r="E13" s="39">
        <v>1365</v>
      </c>
      <c r="F13" s="39">
        <f>'2019 СМП - План_01_03_2019'!F13-'2019 СМП - Согаз_01_03_2019'!F13</f>
        <v>1268</v>
      </c>
      <c r="G13" s="39">
        <f>'2019 СМП - План_01_03_2019'!G13-'2019 СМП - Согаз_01_03_2019'!G13</f>
        <v>136</v>
      </c>
      <c r="H13" s="39">
        <f>'2019 СМП - План_01_03_2019'!H13-'2019 СМП - Согаз_01_03_2019'!H13</f>
        <v>1142</v>
      </c>
      <c r="I13" s="39">
        <f>'2019 СМП - План_01_03_2019'!I13-'2019 СМП - Согаз_01_03_2019'!I13</f>
        <v>123</v>
      </c>
      <c r="J13" s="39">
        <f>'2019 СМП - План_01_03_2019'!J13-'2019 СМП - Согаз_01_03_2019'!J13</f>
        <v>1268</v>
      </c>
      <c r="K13" s="39">
        <f>'2019 СМП - План_01_03_2019'!K13-'2019 СМП - Согаз_01_03_2019'!K13</f>
        <v>136</v>
      </c>
      <c r="L13" s="39">
        <f>'2019 СМП - План_01_03_2019'!L13-'2019 СМП - Согаз_01_03_2019'!L13</f>
        <v>1142</v>
      </c>
      <c r="M13" s="39">
        <f>'2019 СМП - План_01_03_2019'!M13-'2019 СМП - Согаз_01_03_2019'!M13</f>
        <v>123</v>
      </c>
      <c r="N13" s="39">
        <f>'2019 СМП - План_01_03_2019'!N13-'2019 СМП - Согаз_01_03_2019'!N13</f>
        <v>1015</v>
      </c>
      <c r="O13" s="39">
        <f>'2019 СМП - План_01_03_2019'!O13-'2019 СМП - Согаз_01_03_2019'!O13</f>
        <v>109</v>
      </c>
      <c r="P13" s="39">
        <f>'2019 СМП - План_01_03_2019'!P13-'2019 СМП - Согаз_01_03_2019'!P13</f>
        <v>887</v>
      </c>
      <c r="Q13" s="39">
        <f>'2019 СМП - План_01_03_2019'!Q13-'2019 СМП - Согаз_01_03_2019'!Q13</f>
        <v>96</v>
      </c>
      <c r="R13" s="39">
        <f>'2019 СМП - План_01_03_2019'!R13-'2019 СМП - Согаз_01_03_2019'!R13</f>
        <v>887</v>
      </c>
      <c r="S13" s="39">
        <f>'2019 СМП - План_01_03_2019'!S13-'2019 СМП - Согаз_01_03_2019'!S13</f>
        <v>96</v>
      </c>
      <c r="T13" s="39">
        <f>'2019 СМП - План_01_03_2019'!T13-'2019 СМП - Согаз_01_03_2019'!T13</f>
        <v>887</v>
      </c>
      <c r="U13" s="39">
        <f>'2019 СМП - План_01_03_2019'!U13-'2019 СМП - Согаз_01_03_2019'!U13</f>
        <v>96</v>
      </c>
      <c r="V13" s="39">
        <f>'2019 СМП - План_01_03_2019'!V13-'2019 СМП - Согаз_01_03_2019'!V13</f>
        <v>1015</v>
      </c>
      <c r="W13" s="39">
        <f>'2019 СМП - План_01_03_2019'!W13-'2019 СМП - Согаз_01_03_2019'!W13</f>
        <v>109</v>
      </c>
      <c r="X13" s="39">
        <f>'2019 СМП - План_01_03_2019'!X13-'2019 СМП - Согаз_01_03_2019'!X13</f>
        <v>1142</v>
      </c>
      <c r="Y13" s="39">
        <f>'2019 СМП - План_01_03_2019'!Y13-'2019 СМП - Согаз_01_03_2019'!Y13</f>
        <v>123</v>
      </c>
      <c r="Z13" s="39">
        <f>'2019 СМП - План_01_03_2019'!Z13-'2019 СМП - Согаз_01_03_2019'!Z13</f>
        <v>1015</v>
      </c>
      <c r="AA13" s="39">
        <f>'2019 СМП - План_01_03_2019'!AA13-'2019 СМП - Согаз_01_03_2019'!AA13</f>
        <v>109</v>
      </c>
      <c r="AB13" s="39">
        <f>'2019 СМП - План_01_03_2019'!AB13-'2019 СМП - Согаз_01_03_2019'!AB13</f>
        <v>1016</v>
      </c>
      <c r="AC13" s="39">
        <f>'2019 СМП - План_01_03_2019'!AC13-'2019 СМП - Согаз_01_03_2019'!AC13</f>
        <v>109</v>
      </c>
      <c r="AD13" s="57"/>
      <c r="AE13" s="57"/>
      <c r="AF13" s="39">
        <f t="shared" si="3"/>
        <v>1268</v>
      </c>
      <c r="AG13" s="39">
        <f t="shared" si="3"/>
        <v>136</v>
      </c>
      <c r="AH13" s="39">
        <f t="shared" si="4"/>
        <v>2410</v>
      </c>
      <c r="AI13" s="39">
        <f t="shared" si="5"/>
        <v>259</v>
      </c>
      <c r="AJ13" s="39">
        <f t="shared" si="6"/>
        <v>3678</v>
      </c>
      <c r="AK13" s="39">
        <f t="shared" si="7"/>
        <v>395</v>
      </c>
      <c r="AL13" s="39">
        <f t="shared" si="8"/>
        <v>4820</v>
      </c>
      <c r="AM13" s="39">
        <f t="shared" si="9"/>
        <v>518</v>
      </c>
      <c r="AN13" s="39">
        <f t="shared" si="10"/>
        <v>5835</v>
      </c>
      <c r="AO13" s="39">
        <f t="shared" si="11"/>
        <v>627</v>
      </c>
      <c r="AP13" s="39">
        <f t="shared" si="12"/>
        <v>6722</v>
      </c>
      <c r="AQ13" s="39">
        <f t="shared" si="13"/>
        <v>723</v>
      </c>
      <c r="AR13" s="39">
        <f t="shared" si="14"/>
        <v>7609</v>
      </c>
      <c r="AS13" s="39">
        <f t="shared" si="15"/>
        <v>819</v>
      </c>
      <c r="AT13" s="57">
        <f t="shared" si="16"/>
        <v>8496</v>
      </c>
      <c r="AU13" s="57">
        <f t="shared" si="17"/>
        <v>915</v>
      </c>
      <c r="AV13" s="57">
        <f t="shared" si="18"/>
        <v>9511</v>
      </c>
      <c r="AW13" s="57">
        <f t="shared" si="19"/>
        <v>1024</v>
      </c>
      <c r="AX13" s="57">
        <f t="shared" si="20"/>
        <v>10653</v>
      </c>
      <c r="AY13" s="57">
        <f t="shared" si="21"/>
        <v>1147</v>
      </c>
      <c r="AZ13" s="57">
        <f t="shared" si="22"/>
        <v>11668</v>
      </c>
      <c r="BA13" s="57">
        <f t="shared" si="23"/>
        <v>1256</v>
      </c>
      <c r="BB13" s="57">
        <f t="shared" si="24"/>
        <v>12684</v>
      </c>
      <c r="BC13" s="57">
        <f t="shared" si="25"/>
        <v>1365</v>
      </c>
      <c r="BD13" s="57">
        <f t="shared" si="26"/>
        <v>0</v>
      </c>
      <c r="BE13" s="57">
        <f t="shared" si="27"/>
        <v>0</v>
      </c>
      <c r="BF13" s="39">
        <f t="shared" si="31"/>
        <v>3678</v>
      </c>
      <c r="BG13" s="39">
        <f t="shared" si="31"/>
        <v>395</v>
      </c>
      <c r="BH13" s="39">
        <f t="shared" si="32"/>
        <v>3044</v>
      </c>
      <c r="BI13" s="39">
        <f t="shared" si="32"/>
        <v>328</v>
      </c>
      <c r="BJ13" s="39">
        <f t="shared" si="33"/>
        <v>2789</v>
      </c>
      <c r="BK13" s="39">
        <f t="shared" si="33"/>
        <v>301</v>
      </c>
      <c r="BL13" s="39">
        <f t="shared" si="34"/>
        <v>3173</v>
      </c>
      <c r="BM13" s="39">
        <f t="shared" si="34"/>
        <v>341</v>
      </c>
      <c r="BN13" s="4">
        <f t="shared" si="35"/>
        <v>12684</v>
      </c>
      <c r="BO13" s="4">
        <f t="shared" si="35"/>
        <v>1365</v>
      </c>
      <c r="BP13" s="4">
        <f t="shared" si="28"/>
        <v>0</v>
      </c>
      <c r="BQ13" s="56">
        <f t="shared" si="29"/>
        <v>0</v>
      </c>
      <c r="BR13" s="21">
        <f>[59]пр4!$C$13</f>
        <v>3678</v>
      </c>
      <c r="BS13" s="21">
        <f>[59]пр4!$C$14</f>
        <v>395</v>
      </c>
      <c r="BT13" s="21">
        <f>[59]пр4!$I$13</f>
        <v>3044</v>
      </c>
      <c r="BU13" s="21">
        <f>[59]пр4!$I$14</f>
        <v>328</v>
      </c>
      <c r="BV13" s="21">
        <f>[59]пр4!$O$13</f>
        <v>2789</v>
      </c>
      <c r="BW13" s="21">
        <f>[59]пр4!$O$14</f>
        <v>301</v>
      </c>
      <c r="BX13" s="21">
        <f>[59]пр4!$U$13</f>
        <v>3173</v>
      </c>
      <c r="BY13" s="21">
        <f>[59]пр4!$U$14</f>
        <v>341</v>
      </c>
      <c r="BZ13" s="21">
        <f>[59]пр4!$AA$13</f>
        <v>12684</v>
      </c>
      <c r="CA13" s="21">
        <f>[59]пр4!$AA$14</f>
        <v>1365</v>
      </c>
      <c r="CB13" s="65">
        <f t="shared" si="36"/>
        <v>0</v>
      </c>
      <c r="CC13" s="65">
        <f t="shared" si="30"/>
        <v>0</v>
      </c>
      <c r="CD13" s="65">
        <f t="shared" si="30"/>
        <v>0</v>
      </c>
      <c r="CE13" s="65">
        <f t="shared" si="30"/>
        <v>0</v>
      </c>
      <c r="CF13" s="66">
        <f t="shared" si="30"/>
        <v>0</v>
      </c>
      <c r="CG13" s="66">
        <f t="shared" si="30"/>
        <v>0</v>
      </c>
      <c r="CH13" s="66">
        <f t="shared" si="30"/>
        <v>0</v>
      </c>
      <c r="CI13" s="66">
        <f t="shared" si="30"/>
        <v>0</v>
      </c>
      <c r="CJ13" s="66">
        <f t="shared" si="30"/>
        <v>0</v>
      </c>
      <c r="CK13" s="66">
        <f t="shared" si="30"/>
        <v>0</v>
      </c>
      <c r="CL13" s="12"/>
    </row>
    <row r="14" spans="1:94" s="7" customFormat="1" ht="18" customHeight="1">
      <c r="A14" s="37">
        <f t="shared" si="37"/>
        <v>6</v>
      </c>
      <c r="B14" s="38" t="s">
        <v>7</v>
      </c>
      <c r="C14" s="37" t="s">
        <v>15</v>
      </c>
      <c r="D14" s="39">
        <v>2182</v>
      </c>
      <c r="E14" s="39">
        <v>552</v>
      </c>
      <c r="F14" s="39">
        <v>474</v>
      </c>
      <c r="G14" s="39">
        <v>123</v>
      </c>
      <c r="H14" s="39">
        <v>427</v>
      </c>
      <c r="I14" s="39">
        <v>110</v>
      </c>
      <c r="J14" s="39">
        <v>474</v>
      </c>
      <c r="K14" s="39">
        <v>123</v>
      </c>
      <c r="L14" s="39">
        <v>427</v>
      </c>
      <c r="M14" s="39">
        <v>110</v>
      </c>
      <c r="N14" s="39">
        <v>380</v>
      </c>
      <c r="O14" s="39">
        <v>86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57"/>
      <c r="AE14" s="57"/>
      <c r="AF14" s="39">
        <f t="shared" si="3"/>
        <v>474</v>
      </c>
      <c r="AG14" s="39">
        <f t="shared" si="3"/>
        <v>123</v>
      </c>
      <c r="AH14" s="39">
        <f t="shared" si="4"/>
        <v>901</v>
      </c>
      <c r="AI14" s="39">
        <f t="shared" si="5"/>
        <v>233</v>
      </c>
      <c r="AJ14" s="39">
        <f t="shared" si="6"/>
        <v>1375</v>
      </c>
      <c r="AK14" s="39">
        <f t="shared" si="7"/>
        <v>356</v>
      </c>
      <c r="AL14" s="39">
        <f t="shared" si="8"/>
        <v>1802</v>
      </c>
      <c r="AM14" s="39">
        <f t="shared" si="9"/>
        <v>466</v>
      </c>
      <c r="AN14" s="39">
        <f t="shared" si="10"/>
        <v>2182</v>
      </c>
      <c r="AO14" s="39">
        <f t="shared" si="11"/>
        <v>552</v>
      </c>
      <c r="AP14" s="39">
        <f t="shared" si="12"/>
        <v>2182</v>
      </c>
      <c r="AQ14" s="39">
        <f t="shared" si="13"/>
        <v>552</v>
      </c>
      <c r="AR14" s="39">
        <f t="shared" si="14"/>
        <v>2182</v>
      </c>
      <c r="AS14" s="39">
        <f t="shared" si="15"/>
        <v>552</v>
      </c>
      <c r="AT14" s="57">
        <f t="shared" si="16"/>
        <v>2182</v>
      </c>
      <c r="AU14" s="57">
        <f t="shared" si="17"/>
        <v>552</v>
      </c>
      <c r="AV14" s="57">
        <f t="shared" si="18"/>
        <v>2182</v>
      </c>
      <c r="AW14" s="57">
        <f t="shared" si="19"/>
        <v>552</v>
      </c>
      <c r="AX14" s="57">
        <f t="shared" si="20"/>
        <v>2182</v>
      </c>
      <c r="AY14" s="57">
        <f t="shared" si="21"/>
        <v>552</v>
      </c>
      <c r="AZ14" s="57">
        <f t="shared" si="22"/>
        <v>2182</v>
      </c>
      <c r="BA14" s="57">
        <f t="shared" si="23"/>
        <v>552</v>
      </c>
      <c r="BB14" s="57">
        <f t="shared" si="24"/>
        <v>2182</v>
      </c>
      <c r="BC14" s="57">
        <f t="shared" si="25"/>
        <v>552</v>
      </c>
      <c r="BD14" s="57">
        <f t="shared" si="26"/>
        <v>0</v>
      </c>
      <c r="BE14" s="57">
        <f t="shared" si="27"/>
        <v>0</v>
      </c>
      <c r="BF14" s="39">
        <f t="shared" si="31"/>
        <v>1375</v>
      </c>
      <c r="BG14" s="39">
        <f t="shared" si="31"/>
        <v>356</v>
      </c>
      <c r="BH14" s="39">
        <f t="shared" si="32"/>
        <v>807</v>
      </c>
      <c r="BI14" s="39">
        <f t="shared" si="32"/>
        <v>196</v>
      </c>
      <c r="BJ14" s="39">
        <f t="shared" si="33"/>
        <v>0</v>
      </c>
      <c r="BK14" s="39">
        <f t="shared" si="33"/>
        <v>0</v>
      </c>
      <c r="BL14" s="39">
        <f t="shared" si="34"/>
        <v>0</v>
      </c>
      <c r="BM14" s="39">
        <f t="shared" si="34"/>
        <v>0</v>
      </c>
      <c r="BN14" s="4">
        <f t="shared" si="35"/>
        <v>2182</v>
      </c>
      <c r="BO14" s="4">
        <f t="shared" si="35"/>
        <v>552</v>
      </c>
      <c r="BP14" s="4">
        <f t="shared" si="28"/>
        <v>0</v>
      </c>
      <c r="BQ14" s="56">
        <f t="shared" si="29"/>
        <v>0</v>
      </c>
      <c r="BR14" s="21">
        <f>[60]пр4!$C$13</f>
        <v>1375</v>
      </c>
      <c r="BS14" s="21">
        <f>[60]пр4!$C$14</f>
        <v>217</v>
      </c>
      <c r="BT14" s="21">
        <f>[60]пр4!$I$13</f>
        <v>1140</v>
      </c>
      <c r="BU14" s="21">
        <f>[60]пр4!$I$14</f>
        <v>178</v>
      </c>
      <c r="BV14" s="21">
        <f>[60]пр4!$O$13</f>
        <v>1046</v>
      </c>
      <c r="BW14" s="21">
        <f>[60]пр4!$O$14</f>
        <v>163</v>
      </c>
      <c r="BX14" s="21">
        <f>[60]пр4!$U$13</f>
        <v>1188</v>
      </c>
      <c r="BY14" s="21">
        <f>[60]пр4!$U$14</f>
        <v>186</v>
      </c>
      <c r="BZ14" s="21">
        <f>[60]пр4!$AA$13</f>
        <v>4749</v>
      </c>
      <c r="CA14" s="21">
        <f>[60]пр4!$AA$14</f>
        <v>744</v>
      </c>
      <c r="CB14" s="65">
        <f t="shared" si="36"/>
        <v>0</v>
      </c>
      <c r="CC14" s="65">
        <f t="shared" si="30"/>
        <v>139</v>
      </c>
      <c r="CD14" s="65">
        <f t="shared" si="30"/>
        <v>-333</v>
      </c>
      <c r="CE14" s="65">
        <f t="shared" si="30"/>
        <v>18</v>
      </c>
      <c r="CF14" s="66">
        <f t="shared" si="30"/>
        <v>-1046</v>
      </c>
      <c r="CG14" s="66">
        <f t="shared" si="30"/>
        <v>-163</v>
      </c>
      <c r="CH14" s="66">
        <f t="shared" si="30"/>
        <v>-1188</v>
      </c>
      <c r="CI14" s="66">
        <f t="shared" si="30"/>
        <v>-186</v>
      </c>
      <c r="CJ14" s="66">
        <f t="shared" si="30"/>
        <v>-2567</v>
      </c>
      <c r="CK14" s="66">
        <f t="shared" si="30"/>
        <v>-192</v>
      </c>
      <c r="CL14" s="12"/>
    </row>
    <row r="15" spans="1:94" s="7" customFormat="1" ht="18" customHeight="1">
      <c r="A15" s="37">
        <f t="shared" si="37"/>
        <v>7</v>
      </c>
      <c r="B15" s="38" t="s">
        <v>41</v>
      </c>
      <c r="C15" s="37">
        <v>419</v>
      </c>
      <c r="D15" s="39">
        <v>30190</v>
      </c>
      <c r="E15" s="39">
        <v>1571</v>
      </c>
      <c r="F15" s="39">
        <v>2615</v>
      </c>
      <c r="G15" s="39">
        <v>90</v>
      </c>
      <c r="H15" s="39">
        <v>2353</v>
      </c>
      <c r="I15" s="39">
        <v>81</v>
      </c>
      <c r="J15" s="39">
        <v>2615</v>
      </c>
      <c r="K15" s="39">
        <v>90</v>
      </c>
      <c r="L15" s="39">
        <v>2353</v>
      </c>
      <c r="M15" s="39">
        <v>81</v>
      </c>
      <c r="N15" s="39">
        <v>2092</v>
      </c>
      <c r="O15" s="39">
        <v>72</v>
      </c>
      <c r="P15" s="39">
        <f>1830+333+192</f>
        <v>2355</v>
      </c>
      <c r="Q15" s="39">
        <v>152</v>
      </c>
      <c r="R15" s="39">
        <f>1830+333+192</f>
        <v>2355</v>
      </c>
      <c r="S15" s="39">
        <f>63+52+35</f>
        <v>150</v>
      </c>
      <c r="T15" s="39">
        <f>1830+333+192</f>
        <v>2355</v>
      </c>
      <c r="U15" s="39">
        <f>63+52+35</f>
        <v>150</v>
      </c>
      <c r="V15" s="39">
        <f>2092+380+220</f>
        <v>2692</v>
      </c>
      <c r="W15" s="39">
        <f>72+59+40</f>
        <v>171</v>
      </c>
      <c r="X15" s="39">
        <f>2353+427+247</f>
        <v>3027</v>
      </c>
      <c r="Y15" s="39">
        <f>81+67+45</f>
        <v>193</v>
      </c>
      <c r="Z15" s="39">
        <f>2092+380+220</f>
        <v>2692</v>
      </c>
      <c r="AA15" s="39">
        <f>72+59+40</f>
        <v>171</v>
      </c>
      <c r="AB15" s="39">
        <f>2090+381+215</f>
        <v>2686</v>
      </c>
      <c r="AC15" s="39">
        <f>72+60+38</f>
        <v>170</v>
      </c>
      <c r="AD15" s="57"/>
      <c r="AE15" s="57"/>
      <c r="AF15" s="39">
        <f t="shared" si="3"/>
        <v>2615</v>
      </c>
      <c r="AG15" s="39">
        <f t="shared" si="3"/>
        <v>90</v>
      </c>
      <c r="AH15" s="39">
        <f t="shared" si="4"/>
        <v>4968</v>
      </c>
      <c r="AI15" s="39">
        <f t="shared" si="5"/>
        <v>171</v>
      </c>
      <c r="AJ15" s="39">
        <f t="shared" si="6"/>
        <v>7583</v>
      </c>
      <c r="AK15" s="39">
        <f t="shared" si="7"/>
        <v>261</v>
      </c>
      <c r="AL15" s="39">
        <f t="shared" si="8"/>
        <v>9936</v>
      </c>
      <c r="AM15" s="39">
        <f t="shared" si="9"/>
        <v>342</v>
      </c>
      <c r="AN15" s="39">
        <f t="shared" si="10"/>
        <v>12028</v>
      </c>
      <c r="AO15" s="39">
        <f t="shared" si="11"/>
        <v>414</v>
      </c>
      <c r="AP15" s="39">
        <f t="shared" si="12"/>
        <v>14383</v>
      </c>
      <c r="AQ15" s="39">
        <f t="shared" si="13"/>
        <v>566</v>
      </c>
      <c r="AR15" s="39">
        <f t="shared" si="14"/>
        <v>16738</v>
      </c>
      <c r="AS15" s="39">
        <f t="shared" si="15"/>
        <v>716</v>
      </c>
      <c r="AT15" s="57">
        <f t="shared" si="16"/>
        <v>19093</v>
      </c>
      <c r="AU15" s="57">
        <f t="shared" si="17"/>
        <v>866</v>
      </c>
      <c r="AV15" s="57">
        <f t="shared" si="18"/>
        <v>21785</v>
      </c>
      <c r="AW15" s="57">
        <f t="shared" si="19"/>
        <v>1037</v>
      </c>
      <c r="AX15" s="57">
        <f t="shared" si="20"/>
        <v>24812</v>
      </c>
      <c r="AY15" s="57">
        <f t="shared" si="21"/>
        <v>1230</v>
      </c>
      <c r="AZ15" s="57">
        <f t="shared" si="22"/>
        <v>27504</v>
      </c>
      <c r="BA15" s="57">
        <f t="shared" si="23"/>
        <v>1401</v>
      </c>
      <c r="BB15" s="57">
        <f t="shared" si="24"/>
        <v>30190</v>
      </c>
      <c r="BC15" s="57">
        <f t="shared" si="25"/>
        <v>1571</v>
      </c>
      <c r="BD15" s="57">
        <f t="shared" si="26"/>
        <v>0</v>
      </c>
      <c r="BE15" s="57">
        <f t="shared" si="27"/>
        <v>0</v>
      </c>
      <c r="BF15" s="39">
        <f t="shared" si="31"/>
        <v>7583</v>
      </c>
      <c r="BG15" s="39">
        <f t="shared" si="31"/>
        <v>261</v>
      </c>
      <c r="BH15" s="39">
        <f t="shared" si="32"/>
        <v>6800</v>
      </c>
      <c r="BI15" s="39">
        <f t="shared" si="32"/>
        <v>305</v>
      </c>
      <c r="BJ15" s="39">
        <f t="shared" si="33"/>
        <v>7402</v>
      </c>
      <c r="BK15" s="39">
        <f t="shared" si="33"/>
        <v>471</v>
      </c>
      <c r="BL15" s="39">
        <f t="shared" si="34"/>
        <v>8405</v>
      </c>
      <c r="BM15" s="39">
        <f t="shared" si="34"/>
        <v>534</v>
      </c>
      <c r="BN15" s="4">
        <f t="shared" si="35"/>
        <v>30190</v>
      </c>
      <c r="BO15" s="4">
        <f t="shared" si="35"/>
        <v>1571</v>
      </c>
      <c r="BP15" s="4">
        <f t="shared" si="28"/>
        <v>0</v>
      </c>
      <c r="BQ15" s="56">
        <f t="shared" si="29"/>
        <v>0</v>
      </c>
      <c r="BR15" s="21">
        <f>[61]пр4!$C$13</f>
        <v>7583</v>
      </c>
      <c r="BS15" s="21">
        <f>[61]пр4!$C$14</f>
        <v>261</v>
      </c>
      <c r="BT15" s="21">
        <f>[61]пр4!$I$13</f>
        <v>6275</v>
      </c>
      <c r="BU15" s="21">
        <f>[61]пр4!$I$14</f>
        <v>216</v>
      </c>
      <c r="BV15" s="21">
        <f>[61]пр4!$O$13</f>
        <v>5752</v>
      </c>
      <c r="BW15" s="21">
        <f>[61]пр4!$O$14</f>
        <v>198</v>
      </c>
      <c r="BX15" s="21">
        <f>[61]пр4!$U$13</f>
        <v>6535</v>
      </c>
      <c r="BY15" s="21">
        <f>[61]пр4!$U$14</f>
        <v>225</v>
      </c>
      <c r="BZ15" s="21">
        <f>[61]пр4!$AA$13</f>
        <v>26145</v>
      </c>
      <c r="CA15" s="21">
        <f>[61]пр4!$AA$14</f>
        <v>900</v>
      </c>
      <c r="CB15" s="65">
        <f t="shared" si="36"/>
        <v>0</v>
      </c>
      <c r="CC15" s="65">
        <f t="shared" si="30"/>
        <v>0</v>
      </c>
      <c r="CD15" s="65">
        <f t="shared" si="30"/>
        <v>525</v>
      </c>
      <c r="CE15" s="65">
        <f t="shared" si="30"/>
        <v>89</v>
      </c>
      <c r="CF15" s="66">
        <f t="shared" si="30"/>
        <v>1650</v>
      </c>
      <c r="CG15" s="66">
        <f t="shared" si="30"/>
        <v>273</v>
      </c>
      <c r="CH15" s="66">
        <f t="shared" si="30"/>
        <v>1870</v>
      </c>
      <c r="CI15" s="66">
        <f t="shared" si="30"/>
        <v>309</v>
      </c>
      <c r="CJ15" s="66">
        <f t="shared" si="30"/>
        <v>4045</v>
      </c>
      <c r="CK15" s="66">
        <f t="shared" si="30"/>
        <v>671</v>
      </c>
      <c r="CL15" s="12"/>
    </row>
    <row r="16" spans="1:94" s="7" customFormat="1" ht="18" customHeight="1">
      <c r="A16" s="37">
        <f t="shared" si="37"/>
        <v>8</v>
      </c>
      <c r="B16" s="38" t="s">
        <v>4</v>
      </c>
      <c r="C16" s="37" t="s">
        <v>12</v>
      </c>
      <c r="D16" s="39">
        <v>896</v>
      </c>
      <c r="E16" s="39">
        <v>94</v>
      </c>
      <c r="F16" s="39">
        <f>'2019 СМП - План_01_03_2019'!F16-'2019 СМП - Согаз_01_03_2019'!F16</f>
        <v>89</v>
      </c>
      <c r="G16" s="39">
        <f>'2019 СМП - План_01_03_2019'!G16-'2019 СМП - Согаз_01_03_2019'!G16</f>
        <v>9</v>
      </c>
      <c r="H16" s="39">
        <f>'2019 СМП - План_01_03_2019'!H16-'2019 СМП - Согаз_01_03_2019'!H16</f>
        <v>80</v>
      </c>
      <c r="I16" s="39">
        <f>'2019 СМП - План_01_03_2019'!I16-'2019 СМП - Согаз_01_03_2019'!I16</f>
        <v>8</v>
      </c>
      <c r="J16" s="39">
        <f>'2019 СМП - План_01_03_2019'!J16-'2019 СМП - Согаз_01_03_2019'!J16</f>
        <v>89</v>
      </c>
      <c r="K16" s="39">
        <f>'2019 СМП - План_01_03_2019'!K16-'2019 СМП - Согаз_01_03_2019'!K16</f>
        <v>9</v>
      </c>
      <c r="L16" s="39">
        <f>'2019 СМП - План_01_03_2019'!L16-'2019 СМП - Согаз_01_03_2019'!L16</f>
        <v>80</v>
      </c>
      <c r="M16" s="39">
        <f>'2019 СМП - План_01_03_2019'!M16-'2019 СМП - Согаз_01_03_2019'!M16</f>
        <v>8</v>
      </c>
      <c r="N16" s="39">
        <f>'2019 СМП - План_01_03_2019'!N16-'2019 СМП - Согаз_01_03_2019'!N16</f>
        <v>71</v>
      </c>
      <c r="O16" s="39">
        <f>'2019 СМП - План_01_03_2019'!O16-'2019 СМП - Согаз_01_03_2019'!O16</f>
        <v>7</v>
      </c>
      <c r="P16" s="39">
        <f>'2019 СМП - План_01_03_2019'!P16-'2019 СМП - Согаз_01_03_2019'!P16</f>
        <v>63</v>
      </c>
      <c r="Q16" s="39">
        <f>'2019 СМП - План_01_03_2019'!Q16-'2019 СМП - Согаз_01_03_2019'!Q16</f>
        <v>6</v>
      </c>
      <c r="R16" s="39">
        <f>'2019 СМП - План_01_03_2019'!R16-'2019 СМП - Согаз_01_03_2019'!R16</f>
        <v>63</v>
      </c>
      <c r="S16" s="39">
        <f>'2019 СМП - План_01_03_2019'!S16-'2019 СМП - Согаз_01_03_2019'!S16</f>
        <v>6</v>
      </c>
      <c r="T16" s="39">
        <f>'2019 СМП - План_01_03_2019'!T16-'2019 СМП - Согаз_01_03_2019'!T16</f>
        <v>63</v>
      </c>
      <c r="U16" s="39">
        <f>'2019 СМП - План_01_03_2019'!U16-'2019 СМП - Согаз_01_03_2019'!U16</f>
        <v>6</v>
      </c>
      <c r="V16" s="39">
        <f>'2019 СМП - План_01_03_2019'!V16-'2019 СМП - Согаз_01_03_2019'!V16</f>
        <v>71</v>
      </c>
      <c r="W16" s="39">
        <f>'2019 СМП - План_01_03_2019'!W16-'2019 СМП - Согаз_01_03_2019'!W16</f>
        <v>7</v>
      </c>
      <c r="X16" s="39">
        <f>'2019 СМП - План_01_03_2019'!X16-'2019 СМП - Согаз_01_03_2019'!X16</f>
        <v>80</v>
      </c>
      <c r="Y16" s="39">
        <f>'2019 СМП - План_01_03_2019'!Y16-'2019 СМП - Согаз_01_03_2019'!Y16</f>
        <v>8</v>
      </c>
      <c r="Z16" s="39">
        <f>'2019 СМП - План_01_03_2019'!Z16-'2019 СМП - Согаз_01_03_2019'!Z16</f>
        <v>71</v>
      </c>
      <c r="AA16" s="39">
        <f>'2019 СМП - План_01_03_2019'!AA16-'2019 СМП - Согаз_01_03_2019'!AA16</f>
        <v>7</v>
      </c>
      <c r="AB16" s="39">
        <f>'2019 СМП - План_01_03_2019'!AB16-'2019 СМП - Согаз_01_03_2019'!AB16</f>
        <v>76</v>
      </c>
      <c r="AC16" s="39">
        <f>'2019 СМП - План_01_03_2019'!AC16-'2019 СМП - Согаз_01_03_2019'!AC16</f>
        <v>13</v>
      </c>
      <c r="AD16" s="57"/>
      <c r="AE16" s="57"/>
      <c r="AF16" s="39">
        <f t="shared" si="3"/>
        <v>89</v>
      </c>
      <c r="AG16" s="39">
        <f t="shared" si="3"/>
        <v>9</v>
      </c>
      <c r="AH16" s="39">
        <f t="shared" si="4"/>
        <v>169</v>
      </c>
      <c r="AI16" s="39">
        <f t="shared" si="5"/>
        <v>17</v>
      </c>
      <c r="AJ16" s="39">
        <f t="shared" si="6"/>
        <v>258</v>
      </c>
      <c r="AK16" s="39">
        <f t="shared" si="7"/>
        <v>26</v>
      </c>
      <c r="AL16" s="39">
        <f t="shared" si="8"/>
        <v>338</v>
      </c>
      <c r="AM16" s="39">
        <f t="shared" si="9"/>
        <v>34</v>
      </c>
      <c r="AN16" s="39">
        <f t="shared" si="10"/>
        <v>409</v>
      </c>
      <c r="AO16" s="39">
        <f t="shared" si="11"/>
        <v>41</v>
      </c>
      <c r="AP16" s="39">
        <f t="shared" si="12"/>
        <v>472</v>
      </c>
      <c r="AQ16" s="39">
        <f t="shared" si="13"/>
        <v>47</v>
      </c>
      <c r="AR16" s="39">
        <f t="shared" si="14"/>
        <v>535</v>
      </c>
      <c r="AS16" s="39">
        <f t="shared" si="15"/>
        <v>53</v>
      </c>
      <c r="AT16" s="57">
        <f t="shared" si="16"/>
        <v>598</v>
      </c>
      <c r="AU16" s="57">
        <f t="shared" si="17"/>
        <v>59</v>
      </c>
      <c r="AV16" s="57">
        <f t="shared" si="18"/>
        <v>669</v>
      </c>
      <c r="AW16" s="57">
        <f t="shared" si="19"/>
        <v>66</v>
      </c>
      <c r="AX16" s="57">
        <f t="shared" si="20"/>
        <v>749</v>
      </c>
      <c r="AY16" s="57">
        <f t="shared" si="21"/>
        <v>74</v>
      </c>
      <c r="AZ16" s="57">
        <f t="shared" si="22"/>
        <v>820</v>
      </c>
      <c r="BA16" s="57">
        <f t="shared" si="23"/>
        <v>81</v>
      </c>
      <c r="BB16" s="57">
        <f t="shared" si="24"/>
        <v>896</v>
      </c>
      <c r="BC16" s="57">
        <f t="shared" si="25"/>
        <v>94</v>
      </c>
      <c r="BD16" s="57">
        <f t="shared" si="26"/>
        <v>0</v>
      </c>
      <c r="BE16" s="57">
        <f t="shared" si="27"/>
        <v>0</v>
      </c>
      <c r="BF16" s="39">
        <f t="shared" si="31"/>
        <v>258</v>
      </c>
      <c r="BG16" s="39">
        <f t="shared" si="31"/>
        <v>26</v>
      </c>
      <c r="BH16" s="39">
        <f t="shared" si="32"/>
        <v>214</v>
      </c>
      <c r="BI16" s="39">
        <f t="shared" si="32"/>
        <v>21</v>
      </c>
      <c r="BJ16" s="39">
        <f t="shared" si="33"/>
        <v>197</v>
      </c>
      <c r="BK16" s="39">
        <f t="shared" si="33"/>
        <v>19</v>
      </c>
      <c r="BL16" s="39">
        <f t="shared" si="34"/>
        <v>227</v>
      </c>
      <c r="BM16" s="39">
        <f t="shared" si="34"/>
        <v>28</v>
      </c>
      <c r="BN16" s="4">
        <f t="shared" si="35"/>
        <v>896</v>
      </c>
      <c r="BO16" s="4">
        <f t="shared" si="35"/>
        <v>94</v>
      </c>
      <c r="BP16" s="4">
        <f t="shared" si="28"/>
        <v>0</v>
      </c>
      <c r="BQ16" s="56">
        <f t="shared" si="29"/>
        <v>0</v>
      </c>
      <c r="BR16" s="21">
        <f>[62]пр4!$C$13</f>
        <v>258</v>
      </c>
      <c r="BS16" s="21">
        <f>[62]пр4!$C$14</f>
        <v>26</v>
      </c>
      <c r="BT16" s="21">
        <f>[62]пр4!$I$13</f>
        <v>214</v>
      </c>
      <c r="BU16" s="21">
        <f>[62]пр4!$I$14</f>
        <v>21</v>
      </c>
      <c r="BV16" s="21">
        <f>[62]пр4!$O$13</f>
        <v>197</v>
      </c>
      <c r="BW16" s="21">
        <f>[62]пр4!$O$14</f>
        <v>19</v>
      </c>
      <c r="BX16" s="21">
        <f>[62]пр4!$U$13</f>
        <v>227</v>
      </c>
      <c r="BY16" s="21">
        <f>[62]пр4!$U$14</f>
        <v>28</v>
      </c>
      <c r="BZ16" s="21">
        <f>[62]пр4!$AA$13</f>
        <v>896</v>
      </c>
      <c r="CA16" s="21">
        <f>[62]пр4!$AA$14</f>
        <v>94</v>
      </c>
      <c r="CB16" s="65">
        <f t="shared" si="36"/>
        <v>0</v>
      </c>
      <c r="CC16" s="65">
        <f t="shared" si="30"/>
        <v>0</v>
      </c>
      <c r="CD16" s="65">
        <f t="shared" si="30"/>
        <v>0</v>
      </c>
      <c r="CE16" s="65">
        <f t="shared" si="30"/>
        <v>0</v>
      </c>
      <c r="CF16" s="66">
        <f t="shared" si="30"/>
        <v>0</v>
      </c>
      <c r="CG16" s="66">
        <f t="shared" si="30"/>
        <v>0</v>
      </c>
      <c r="CH16" s="66">
        <f t="shared" si="30"/>
        <v>0</v>
      </c>
      <c r="CI16" s="66">
        <f t="shared" si="30"/>
        <v>0</v>
      </c>
      <c r="CJ16" s="66">
        <f t="shared" si="30"/>
        <v>0</v>
      </c>
      <c r="CK16" s="66">
        <f t="shared" si="30"/>
        <v>0</v>
      </c>
      <c r="CL16" s="12"/>
    </row>
    <row r="17" spans="1:94" s="7" customFormat="1" ht="18" customHeight="1">
      <c r="A17" s="37">
        <f t="shared" si="37"/>
        <v>9</v>
      </c>
      <c r="B17" s="38" t="s">
        <v>5</v>
      </c>
      <c r="C17" s="37" t="s">
        <v>13</v>
      </c>
      <c r="D17" s="39">
        <v>8458</v>
      </c>
      <c r="E17" s="39">
        <v>722</v>
      </c>
      <c r="F17" s="39">
        <f>'2019 СМП - План_01_03_2019'!F17-'2019 СМП - Согаз_01_03_2019'!F17</f>
        <v>846</v>
      </c>
      <c r="G17" s="39">
        <f>'2019 СМП - План_01_03_2019'!G17-'2019 СМП - Согаз_01_03_2019'!G17</f>
        <v>72</v>
      </c>
      <c r="H17" s="39">
        <f>'2019 СМП - План_01_03_2019'!H17-'2019 СМП - Согаз_01_03_2019'!H17</f>
        <v>761</v>
      </c>
      <c r="I17" s="39">
        <f>'2019 СМП - План_01_03_2019'!I17-'2019 СМП - Согаз_01_03_2019'!I17</f>
        <v>65</v>
      </c>
      <c r="J17" s="39">
        <f>'2019 СМП - План_01_03_2019'!J17-'2019 СМП - Согаз_01_03_2019'!J17</f>
        <v>846</v>
      </c>
      <c r="K17" s="39">
        <f>'2019 СМП - План_01_03_2019'!K17-'2019 СМП - Согаз_01_03_2019'!K17</f>
        <v>72</v>
      </c>
      <c r="L17" s="39">
        <f>'2019 СМП - План_01_03_2019'!L17-'2019 СМП - Согаз_01_03_2019'!L17</f>
        <v>761</v>
      </c>
      <c r="M17" s="39">
        <f>'2019 СМП - План_01_03_2019'!M17-'2019 СМП - Согаз_01_03_2019'!M17</f>
        <v>65</v>
      </c>
      <c r="N17" s="39">
        <f>'2019 СМП - План_01_03_2019'!N17-'2019 СМП - Согаз_01_03_2019'!N17</f>
        <v>677</v>
      </c>
      <c r="O17" s="39">
        <f>'2019 СМП - План_01_03_2019'!O17-'2019 СМП - Согаз_01_03_2019'!O17</f>
        <v>58</v>
      </c>
      <c r="P17" s="39">
        <f>'2019 СМП - План_01_03_2019'!P17-'2019 СМП - Согаз_01_03_2019'!P17</f>
        <v>592</v>
      </c>
      <c r="Q17" s="39">
        <f>'2019 СМП - План_01_03_2019'!Q17-'2019 СМП - Согаз_01_03_2019'!Q17</f>
        <v>50</v>
      </c>
      <c r="R17" s="39">
        <f>'2019 СМП - План_01_03_2019'!R17-'2019 СМП - Согаз_01_03_2019'!R17</f>
        <v>592</v>
      </c>
      <c r="S17" s="39">
        <f>'2019 СМП - План_01_03_2019'!S17-'2019 СМП - Согаз_01_03_2019'!S17</f>
        <v>50</v>
      </c>
      <c r="T17" s="39">
        <f>'2019 СМП - План_01_03_2019'!T17-'2019 СМП - Согаз_01_03_2019'!T17</f>
        <v>592</v>
      </c>
      <c r="U17" s="39">
        <f>'2019 СМП - План_01_03_2019'!U17-'2019 СМП - Согаз_01_03_2019'!U17</f>
        <v>50</v>
      </c>
      <c r="V17" s="39">
        <f>'2019 СМП - План_01_03_2019'!V17-'2019 СМП - Согаз_01_03_2019'!V17</f>
        <v>677</v>
      </c>
      <c r="W17" s="39">
        <f>'2019 СМП - План_01_03_2019'!W17-'2019 СМП - Согаз_01_03_2019'!W17</f>
        <v>58</v>
      </c>
      <c r="X17" s="39">
        <f>'2019 СМП - План_01_03_2019'!X17-'2019 СМП - Согаз_01_03_2019'!X17</f>
        <v>761</v>
      </c>
      <c r="Y17" s="39">
        <f>'2019 СМП - План_01_03_2019'!Y17-'2019 СМП - Согаз_01_03_2019'!Y17</f>
        <v>65</v>
      </c>
      <c r="Z17" s="39">
        <f>'2019 СМП - План_01_03_2019'!Z17-'2019 СМП - Согаз_01_03_2019'!Z17</f>
        <v>677</v>
      </c>
      <c r="AA17" s="39">
        <f>'2019 СМП - План_01_03_2019'!AA17-'2019 СМП - Согаз_01_03_2019'!AA17</f>
        <v>58</v>
      </c>
      <c r="AB17" s="39">
        <f>'2019 СМП - План_01_03_2019'!AB17-'2019 СМП - Согаз_01_03_2019'!AB17</f>
        <v>676</v>
      </c>
      <c r="AC17" s="39">
        <f>'2019 СМП - План_01_03_2019'!AC17-'2019 СМП - Согаз_01_03_2019'!AC17</f>
        <v>59</v>
      </c>
      <c r="AD17" s="57"/>
      <c r="AE17" s="57"/>
      <c r="AF17" s="39">
        <f t="shared" si="3"/>
        <v>846</v>
      </c>
      <c r="AG17" s="39">
        <f t="shared" si="3"/>
        <v>72</v>
      </c>
      <c r="AH17" s="39">
        <f t="shared" si="4"/>
        <v>1607</v>
      </c>
      <c r="AI17" s="39">
        <f t="shared" si="5"/>
        <v>137</v>
      </c>
      <c r="AJ17" s="39">
        <f t="shared" si="6"/>
        <v>2453</v>
      </c>
      <c r="AK17" s="39">
        <f t="shared" si="7"/>
        <v>209</v>
      </c>
      <c r="AL17" s="39">
        <f t="shared" si="8"/>
        <v>3214</v>
      </c>
      <c r="AM17" s="39">
        <f t="shared" si="9"/>
        <v>274</v>
      </c>
      <c r="AN17" s="39">
        <f t="shared" si="10"/>
        <v>3891</v>
      </c>
      <c r="AO17" s="39">
        <f t="shared" si="11"/>
        <v>332</v>
      </c>
      <c r="AP17" s="39">
        <f t="shared" si="12"/>
        <v>4483</v>
      </c>
      <c r="AQ17" s="39">
        <f t="shared" si="13"/>
        <v>382</v>
      </c>
      <c r="AR17" s="39">
        <f t="shared" si="14"/>
        <v>5075</v>
      </c>
      <c r="AS17" s="39">
        <f t="shared" si="15"/>
        <v>432</v>
      </c>
      <c r="AT17" s="57">
        <f t="shared" si="16"/>
        <v>5667</v>
      </c>
      <c r="AU17" s="57">
        <f t="shared" si="17"/>
        <v>482</v>
      </c>
      <c r="AV17" s="57">
        <f t="shared" si="18"/>
        <v>6344</v>
      </c>
      <c r="AW17" s="57">
        <f t="shared" si="19"/>
        <v>540</v>
      </c>
      <c r="AX17" s="57">
        <f t="shared" si="20"/>
        <v>7105</v>
      </c>
      <c r="AY17" s="57">
        <f t="shared" si="21"/>
        <v>605</v>
      </c>
      <c r="AZ17" s="57">
        <f t="shared" si="22"/>
        <v>7782</v>
      </c>
      <c r="BA17" s="57">
        <f t="shared" si="23"/>
        <v>663</v>
      </c>
      <c r="BB17" s="57">
        <f t="shared" si="24"/>
        <v>8458</v>
      </c>
      <c r="BC17" s="57">
        <f t="shared" si="25"/>
        <v>722</v>
      </c>
      <c r="BD17" s="57">
        <f t="shared" si="26"/>
        <v>0</v>
      </c>
      <c r="BE17" s="57">
        <f t="shared" si="27"/>
        <v>0</v>
      </c>
      <c r="BF17" s="39">
        <f t="shared" si="31"/>
        <v>2453</v>
      </c>
      <c r="BG17" s="39">
        <f t="shared" si="31"/>
        <v>209</v>
      </c>
      <c r="BH17" s="39">
        <f t="shared" si="32"/>
        <v>2030</v>
      </c>
      <c r="BI17" s="39">
        <f t="shared" si="32"/>
        <v>173</v>
      </c>
      <c r="BJ17" s="39">
        <f t="shared" si="33"/>
        <v>1861</v>
      </c>
      <c r="BK17" s="39">
        <f t="shared" si="33"/>
        <v>158</v>
      </c>
      <c r="BL17" s="39">
        <f t="shared" si="34"/>
        <v>2114</v>
      </c>
      <c r="BM17" s="39">
        <f t="shared" si="34"/>
        <v>182</v>
      </c>
      <c r="BN17" s="4">
        <f t="shared" si="35"/>
        <v>8458</v>
      </c>
      <c r="BO17" s="4">
        <f t="shared" si="35"/>
        <v>722</v>
      </c>
      <c r="BP17" s="4">
        <f t="shared" si="28"/>
        <v>0</v>
      </c>
      <c r="BQ17" s="56">
        <f t="shared" si="29"/>
        <v>0</v>
      </c>
      <c r="BR17" s="21">
        <f>[63]пр4!$C$13</f>
        <v>2453</v>
      </c>
      <c r="BS17" s="21">
        <f>[63]пр4!$C$14</f>
        <v>209</v>
      </c>
      <c r="BT17" s="21">
        <f>[63]пр4!$I$13</f>
        <v>2030</v>
      </c>
      <c r="BU17" s="21">
        <f>[63]пр4!$I$14</f>
        <v>173</v>
      </c>
      <c r="BV17" s="21">
        <f>[63]пр4!$O$13</f>
        <v>1861</v>
      </c>
      <c r="BW17" s="21">
        <f>[63]пр4!$O$14</f>
        <v>158</v>
      </c>
      <c r="BX17" s="21">
        <f>[63]пр4!$U$13</f>
        <v>2114</v>
      </c>
      <c r="BY17" s="21">
        <f>[63]пр4!$U$14</f>
        <v>182</v>
      </c>
      <c r="BZ17" s="21">
        <f>[63]пр4!$AA$13</f>
        <v>8458</v>
      </c>
      <c r="CA17" s="21">
        <f>[63]пр4!$AA$14</f>
        <v>722</v>
      </c>
      <c r="CB17" s="65">
        <f t="shared" si="36"/>
        <v>0</v>
      </c>
      <c r="CC17" s="65">
        <f t="shared" si="30"/>
        <v>0</v>
      </c>
      <c r="CD17" s="65">
        <f t="shared" si="30"/>
        <v>0</v>
      </c>
      <c r="CE17" s="65">
        <f t="shared" si="30"/>
        <v>0</v>
      </c>
      <c r="CF17" s="66">
        <f t="shared" si="30"/>
        <v>0</v>
      </c>
      <c r="CG17" s="66">
        <f t="shared" si="30"/>
        <v>0</v>
      </c>
      <c r="CH17" s="66">
        <f t="shared" si="30"/>
        <v>0</v>
      </c>
      <c r="CI17" s="66">
        <f t="shared" si="30"/>
        <v>0</v>
      </c>
      <c r="CJ17" s="66">
        <f t="shared" si="30"/>
        <v>0</v>
      </c>
      <c r="CK17" s="66">
        <f t="shared" si="30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SUM(D9:D17)</f>
        <v>82079</v>
      </c>
      <c r="E18" s="4">
        <f>SUM(E9:E17)</f>
        <v>4870</v>
      </c>
      <c r="F18" s="4">
        <f t="shared" ref="F18:BO18" si="38">SUM(F9:F17)</f>
        <v>8207</v>
      </c>
      <c r="G18" s="4">
        <f t="shared" si="38"/>
        <v>514</v>
      </c>
      <c r="H18" s="4">
        <f t="shared" si="38"/>
        <v>7387</v>
      </c>
      <c r="I18" s="4">
        <f t="shared" si="38"/>
        <v>464</v>
      </c>
      <c r="J18" s="4">
        <f t="shared" si="38"/>
        <v>8207</v>
      </c>
      <c r="K18" s="4">
        <f t="shared" si="38"/>
        <v>514</v>
      </c>
      <c r="L18" s="4">
        <f t="shared" si="38"/>
        <v>7387</v>
      </c>
      <c r="M18" s="4">
        <f t="shared" si="38"/>
        <v>464</v>
      </c>
      <c r="N18" s="4">
        <f t="shared" si="38"/>
        <v>6567</v>
      </c>
      <c r="O18" s="4">
        <f t="shared" si="38"/>
        <v>395</v>
      </c>
      <c r="P18" s="4">
        <f t="shared" si="38"/>
        <v>5745</v>
      </c>
      <c r="Q18" s="4">
        <f t="shared" si="38"/>
        <v>328</v>
      </c>
      <c r="R18" s="4">
        <f t="shared" si="38"/>
        <v>5745</v>
      </c>
      <c r="S18" s="4">
        <f t="shared" si="38"/>
        <v>326</v>
      </c>
      <c r="T18" s="4">
        <f t="shared" si="38"/>
        <v>5745</v>
      </c>
      <c r="U18" s="4">
        <f t="shared" si="38"/>
        <v>326</v>
      </c>
      <c r="V18" s="4">
        <f t="shared" si="38"/>
        <v>6567</v>
      </c>
      <c r="W18" s="4">
        <f t="shared" si="38"/>
        <v>373</v>
      </c>
      <c r="X18" s="4">
        <f t="shared" si="38"/>
        <v>7387</v>
      </c>
      <c r="Y18" s="4">
        <f t="shared" si="38"/>
        <v>421</v>
      </c>
      <c r="Z18" s="4">
        <f t="shared" si="38"/>
        <v>6567</v>
      </c>
      <c r="AA18" s="4">
        <f t="shared" si="38"/>
        <v>373</v>
      </c>
      <c r="AB18" s="4">
        <f>SUM(AB9:AB17)</f>
        <v>6568</v>
      </c>
      <c r="AC18" s="4">
        <f t="shared" si="38"/>
        <v>372</v>
      </c>
      <c r="AD18" s="19"/>
      <c r="AE18" s="19"/>
      <c r="AF18" s="4">
        <f t="shared" si="38"/>
        <v>8207</v>
      </c>
      <c r="AG18" s="4">
        <f t="shared" si="38"/>
        <v>514</v>
      </c>
      <c r="AH18" s="4">
        <f t="shared" si="38"/>
        <v>15594</v>
      </c>
      <c r="AI18" s="4">
        <f t="shared" si="38"/>
        <v>978</v>
      </c>
      <c r="AJ18" s="4">
        <f t="shared" si="38"/>
        <v>23801</v>
      </c>
      <c r="AK18" s="4">
        <f t="shared" si="38"/>
        <v>1492</v>
      </c>
      <c r="AL18" s="4">
        <f t="shared" si="38"/>
        <v>31188</v>
      </c>
      <c r="AM18" s="4">
        <f t="shared" si="38"/>
        <v>1956</v>
      </c>
      <c r="AN18" s="4">
        <f t="shared" si="38"/>
        <v>37755</v>
      </c>
      <c r="AO18" s="4">
        <f t="shared" si="38"/>
        <v>2351</v>
      </c>
      <c r="AP18" s="4">
        <f t="shared" si="38"/>
        <v>43500</v>
      </c>
      <c r="AQ18" s="4">
        <f t="shared" si="38"/>
        <v>2679</v>
      </c>
      <c r="AR18" s="4">
        <f t="shared" si="38"/>
        <v>49245</v>
      </c>
      <c r="AS18" s="4">
        <f t="shared" si="38"/>
        <v>3005</v>
      </c>
      <c r="AT18" s="19">
        <f t="shared" si="38"/>
        <v>54990</v>
      </c>
      <c r="AU18" s="19">
        <f t="shared" si="38"/>
        <v>3331</v>
      </c>
      <c r="AV18" s="19">
        <f t="shared" si="38"/>
        <v>61557</v>
      </c>
      <c r="AW18" s="19">
        <f t="shared" si="38"/>
        <v>3704</v>
      </c>
      <c r="AX18" s="19">
        <f t="shared" si="38"/>
        <v>68944</v>
      </c>
      <c r="AY18" s="19">
        <f t="shared" si="38"/>
        <v>4125</v>
      </c>
      <c r="AZ18" s="19">
        <f t="shared" si="38"/>
        <v>75511</v>
      </c>
      <c r="BA18" s="19">
        <f t="shared" si="38"/>
        <v>4498</v>
      </c>
      <c r="BB18" s="19">
        <f t="shared" si="38"/>
        <v>82079</v>
      </c>
      <c r="BC18" s="19">
        <f t="shared" si="38"/>
        <v>4870</v>
      </c>
      <c r="BD18" s="19">
        <f t="shared" si="38"/>
        <v>0</v>
      </c>
      <c r="BE18" s="19">
        <f t="shared" si="38"/>
        <v>0</v>
      </c>
      <c r="BF18" s="4">
        <f t="shared" si="38"/>
        <v>23801</v>
      </c>
      <c r="BG18" s="4">
        <f t="shared" si="38"/>
        <v>1492</v>
      </c>
      <c r="BH18" s="4">
        <f t="shared" si="38"/>
        <v>19699</v>
      </c>
      <c r="BI18" s="4">
        <f t="shared" si="38"/>
        <v>1187</v>
      </c>
      <c r="BJ18" s="4">
        <f t="shared" si="38"/>
        <v>18057</v>
      </c>
      <c r="BK18" s="4">
        <f t="shared" si="38"/>
        <v>1025</v>
      </c>
      <c r="BL18" s="4">
        <f t="shared" si="38"/>
        <v>20522</v>
      </c>
      <c r="BM18" s="4">
        <f t="shared" si="38"/>
        <v>1166</v>
      </c>
      <c r="BN18" s="4">
        <f t="shared" si="38"/>
        <v>82079</v>
      </c>
      <c r="BO18" s="4">
        <f t="shared" si="38"/>
        <v>4870</v>
      </c>
      <c r="BP18" s="4">
        <f t="shared" si="28"/>
        <v>0</v>
      </c>
      <c r="BQ18" s="56">
        <f t="shared" si="29"/>
        <v>0</v>
      </c>
      <c r="BR18" s="21">
        <f>SUM(BR9:BR17)</f>
        <v>23801</v>
      </c>
      <c r="BS18" s="21">
        <f t="shared" ref="BS18:CK18" si="39">SUM(BS9:BS17)</f>
        <v>1353</v>
      </c>
      <c r="BT18" s="21">
        <f t="shared" si="39"/>
        <v>19699</v>
      </c>
      <c r="BU18" s="21">
        <f t="shared" si="39"/>
        <v>1120</v>
      </c>
      <c r="BV18" s="21">
        <f t="shared" si="39"/>
        <v>18057</v>
      </c>
      <c r="BW18" s="21">
        <f t="shared" si="39"/>
        <v>1025</v>
      </c>
      <c r="BX18" s="21">
        <f t="shared" si="39"/>
        <v>20522</v>
      </c>
      <c r="BY18" s="21">
        <f t="shared" si="39"/>
        <v>1166</v>
      </c>
      <c r="BZ18" s="21">
        <f t="shared" si="39"/>
        <v>82079</v>
      </c>
      <c r="CA18" s="21">
        <f t="shared" si="39"/>
        <v>4664</v>
      </c>
      <c r="CB18" s="67">
        <f t="shared" si="39"/>
        <v>0</v>
      </c>
      <c r="CC18" s="67">
        <f t="shared" si="39"/>
        <v>139</v>
      </c>
      <c r="CD18" s="67">
        <f t="shared" si="39"/>
        <v>0</v>
      </c>
      <c r="CE18" s="67">
        <f t="shared" si="39"/>
        <v>67</v>
      </c>
      <c r="CF18" s="68">
        <f t="shared" si="39"/>
        <v>0</v>
      </c>
      <c r="CG18" s="68">
        <f t="shared" si="39"/>
        <v>0</v>
      </c>
      <c r="CH18" s="68">
        <f t="shared" si="39"/>
        <v>0</v>
      </c>
      <c r="CI18" s="68">
        <f t="shared" si="39"/>
        <v>0</v>
      </c>
      <c r="CJ18" s="68">
        <f t="shared" si="39"/>
        <v>0</v>
      </c>
      <c r="CK18" s="66">
        <f t="shared" si="39"/>
        <v>206</v>
      </c>
      <c r="CL18" s="12"/>
      <c r="CP18" s="7"/>
    </row>
    <row r="22" spans="1:94">
      <c r="B22" s="75" t="s">
        <v>55</v>
      </c>
      <c r="F22" s="29"/>
      <c r="G22" s="29"/>
    </row>
  </sheetData>
  <mergeCells count="59"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B4:CK4"/>
    <mergeCell ref="D5:D7"/>
    <mergeCell ref="E5:E7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BR3:BZ3"/>
    <mergeCell ref="A4:A7"/>
    <mergeCell ref="B4:B7"/>
    <mergeCell ref="C4:C7"/>
    <mergeCell ref="D4:E4"/>
    <mergeCell ref="F4:AC4"/>
    <mergeCell ref="AF4:BC4"/>
    <mergeCell ref="BD4:BE4"/>
    <mergeCell ref="BF4:BO4"/>
    <mergeCell ref="BP4:BQ4"/>
    <mergeCell ref="BR4:CA4"/>
    <mergeCell ref="AF5:AG5"/>
    <mergeCell ref="AH5:AI5"/>
    <mergeCell ref="AJ5:AK5"/>
    <mergeCell ref="AL5:AM5"/>
    <mergeCell ref="AN5:AO5"/>
    <mergeCell ref="D1:AC1"/>
    <mergeCell ref="AF1:BB1"/>
    <mergeCell ref="BF1:BN1"/>
    <mergeCell ref="D2:AC2"/>
    <mergeCell ref="AF2:BB2"/>
    <mergeCell ref="BF2:BN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CK22"/>
  <sheetViews>
    <sheetView zoomScale="80" zoomScaleNormal="80" workbookViewId="0">
      <pane xSplit="3" ySplit="7" topLeftCell="D8" activePane="bottomRight" state="frozen"/>
      <selection activeCell="AK30" sqref="AK30"/>
      <selection pane="topRight" activeCell="AK30" sqref="AK30"/>
      <selection pane="bottomLeft" activeCell="AK30" sqref="AK30"/>
      <selection pane="bottomRight" activeCell="F9" sqref="F9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15" width="12.5703125" customWidth="1"/>
    <col min="16" max="29" width="8.7109375" customWidth="1"/>
    <col min="30" max="31" width="2.7109375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9.85546875" style="14" customWidth="1"/>
    <col min="57" max="57" width="9.5703125" style="14" customWidth="1"/>
    <col min="58" max="67" width="14.7109375" customWidth="1"/>
    <col min="68" max="69" width="3.140625" customWidth="1"/>
    <col min="70" max="83" width="9.42578125" customWidth="1"/>
    <col min="84" max="89" width="9.42578125" style="11" customWidth="1"/>
  </cols>
  <sheetData>
    <row r="1" spans="1:89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8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81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81"/>
      <c r="BP1" s="81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</row>
    <row r="2" spans="1:89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8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81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81"/>
      <c r="BP2" s="81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</row>
    <row r="3" spans="1:89" ht="19.5" customHeight="1">
      <c r="B3" s="5" t="s">
        <v>53</v>
      </c>
      <c r="BR3" s="97"/>
      <c r="BS3" s="97"/>
      <c r="BT3" s="97"/>
      <c r="BU3" s="97"/>
      <c r="BV3" s="97"/>
      <c r="BW3" s="97"/>
      <c r="BX3" s="97"/>
      <c r="BY3" s="97"/>
      <c r="BZ3" s="97"/>
      <c r="CA3" s="84"/>
    </row>
    <row r="4" spans="1:89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85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57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89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89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89" ht="33" customHeight="1">
      <c r="A7" s="82"/>
      <c r="B7" s="82"/>
      <c r="C7" s="82"/>
      <c r="D7" s="83"/>
      <c r="E7" s="83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89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>K8+1</f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>Q8+1</f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>W8+1</f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89" s="113" customFormat="1" ht="18" customHeight="1">
      <c r="A9" s="37">
        <v>1</v>
      </c>
      <c r="B9" s="38" t="s">
        <v>0</v>
      </c>
      <c r="C9" s="37" t="s">
        <v>8</v>
      </c>
      <c r="D9" s="39">
        <v>23928</v>
      </c>
      <c r="E9" s="39">
        <f t="shared" ref="E9:E17" si="3">G9+I9+K9+M9+O9+Q9+S9+U9+W9+Y9+AA9+AC9</f>
        <v>0</v>
      </c>
      <c r="F9" s="39">
        <f>ROUND($F$6*D9,0)</f>
        <v>2393</v>
      </c>
      <c r="G9" s="39">
        <v>0</v>
      </c>
      <c r="H9" s="39">
        <f>ROUND($H$6*D9,0)</f>
        <v>2154</v>
      </c>
      <c r="I9" s="39">
        <v>0</v>
      </c>
      <c r="J9" s="39">
        <f>ROUND($J$6*D9,0)</f>
        <v>2393</v>
      </c>
      <c r="K9" s="39">
        <v>0</v>
      </c>
      <c r="L9" s="39">
        <f t="shared" ref="L9:L11" si="4">ROUND($L$6*D9,0)</f>
        <v>2154</v>
      </c>
      <c r="M9" s="39">
        <v>0</v>
      </c>
      <c r="N9" s="39">
        <f t="shared" ref="N9:N11" si="5">ROUND($N$6*D9,0)</f>
        <v>1914</v>
      </c>
      <c r="O9" s="39">
        <v>0</v>
      </c>
      <c r="P9" s="39">
        <f t="shared" ref="P9:P11" si="6">ROUND($P$6*D9,0)</f>
        <v>1675</v>
      </c>
      <c r="Q9" s="39">
        <v>0</v>
      </c>
      <c r="R9" s="39">
        <f t="shared" ref="R9:R11" si="7">ROUND($R$6*D9,0)</f>
        <v>1675</v>
      </c>
      <c r="S9" s="39">
        <v>0</v>
      </c>
      <c r="T9" s="39">
        <f t="shared" ref="T9:T11" si="8">ROUND($T$6*D9,0)</f>
        <v>1675</v>
      </c>
      <c r="U9" s="39">
        <v>0</v>
      </c>
      <c r="V9" s="39">
        <f t="shared" ref="V9:V11" si="9">ROUND($V$6*D9,0)</f>
        <v>1914</v>
      </c>
      <c r="W9" s="39">
        <v>0</v>
      </c>
      <c r="X9" s="39">
        <f t="shared" ref="X9:X11" si="10">ROUND($X$6*D9,0)</f>
        <v>2154</v>
      </c>
      <c r="Y9" s="39">
        <v>0</v>
      </c>
      <c r="Z9" s="39">
        <f t="shared" ref="Z9:Z11" si="11">ROUND($Z$6*D9,0)</f>
        <v>1914</v>
      </c>
      <c r="AA9" s="39">
        <v>0</v>
      </c>
      <c r="AB9" s="39">
        <f t="shared" ref="AB9:AB11" si="12">D9-F9-H9-J9-L9-N9-P9-R9-T9-V9-X9-Z9</f>
        <v>1913</v>
      </c>
      <c r="AC9" s="39">
        <v>0</v>
      </c>
      <c r="AD9" s="39"/>
      <c r="AE9" s="39"/>
      <c r="AF9" s="39">
        <f t="shared" ref="AF9:AG17" si="13">F9</f>
        <v>2393</v>
      </c>
      <c r="AG9" s="39">
        <f>G9</f>
        <v>0</v>
      </c>
      <c r="AH9" s="39">
        <f t="shared" ref="AH9:AW17" si="14">AF9+H9</f>
        <v>4547</v>
      </c>
      <c r="AI9" s="39">
        <f t="shared" si="14"/>
        <v>0</v>
      </c>
      <c r="AJ9" s="39">
        <f t="shared" si="14"/>
        <v>6940</v>
      </c>
      <c r="AK9" s="39">
        <f t="shared" si="14"/>
        <v>0</v>
      </c>
      <c r="AL9" s="39">
        <f t="shared" si="14"/>
        <v>9094</v>
      </c>
      <c r="AM9" s="39">
        <f t="shared" si="14"/>
        <v>0</v>
      </c>
      <c r="AN9" s="39">
        <f t="shared" si="14"/>
        <v>11008</v>
      </c>
      <c r="AO9" s="39">
        <f t="shared" si="14"/>
        <v>0</v>
      </c>
      <c r="AP9" s="39">
        <f t="shared" si="14"/>
        <v>12683</v>
      </c>
      <c r="AQ9" s="39">
        <f t="shared" si="14"/>
        <v>0</v>
      </c>
      <c r="AR9" s="39">
        <f t="shared" si="14"/>
        <v>14358</v>
      </c>
      <c r="AS9" s="39">
        <f t="shared" si="14"/>
        <v>0</v>
      </c>
      <c r="AT9" s="39">
        <f t="shared" si="14"/>
        <v>16033</v>
      </c>
      <c r="AU9" s="39">
        <f t="shared" si="14"/>
        <v>0</v>
      </c>
      <c r="AV9" s="39">
        <f t="shared" si="14"/>
        <v>17947</v>
      </c>
      <c r="AW9" s="39">
        <f t="shared" si="14"/>
        <v>0</v>
      </c>
      <c r="AX9" s="39">
        <f t="shared" ref="AX9:BC17" si="15">AV9+X9</f>
        <v>20101</v>
      </c>
      <c r="AY9" s="39">
        <f t="shared" si="15"/>
        <v>0</v>
      </c>
      <c r="AZ9" s="39">
        <f t="shared" si="15"/>
        <v>22015</v>
      </c>
      <c r="BA9" s="39">
        <f t="shared" si="15"/>
        <v>0</v>
      </c>
      <c r="BB9" s="39">
        <f t="shared" si="15"/>
        <v>23928</v>
      </c>
      <c r="BC9" s="39">
        <f t="shared" si="15"/>
        <v>0</v>
      </c>
      <c r="BD9" s="39">
        <f t="shared" ref="BD9:BE17" si="16">BB9-D9</f>
        <v>0</v>
      </c>
      <c r="BE9" s="39">
        <f t="shared" si="16"/>
        <v>0</v>
      </c>
      <c r="BF9" s="39">
        <f>F9+H9+J9</f>
        <v>6940</v>
      </c>
      <c r="BG9" s="39">
        <f>G9+I9+K9</f>
        <v>0</v>
      </c>
      <c r="BH9" s="39">
        <f>L9+N9+P9</f>
        <v>5743</v>
      </c>
      <c r="BI9" s="39">
        <f>M9+O9+Q9</f>
        <v>0</v>
      </c>
      <c r="BJ9" s="39">
        <f>R9+T9+V9</f>
        <v>5264</v>
      </c>
      <c r="BK9" s="39">
        <f>S9+U9+W9</f>
        <v>0</v>
      </c>
      <c r="BL9" s="39">
        <f>X9+Z9+AB9</f>
        <v>5981</v>
      </c>
      <c r="BM9" s="39">
        <f>Y9+AA9+AC9</f>
        <v>0</v>
      </c>
      <c r="BN9" s="4">
        <f>BF9+BH9+BJ9+BL9</f>
        <v>23928</v>
      </c>
      <c r="BO9" s="4">
        <f>BG9+BI9+BK9+BM9</f>
        <v>0</v>
      </c>
      <c r="BP9" s="4">
        <f t="shared" ref="BP9:BQ18" si="17">BN9-D9</f>
        <v>0</v>
      </c>
      <c r="BQ9" s="112">
        <f t="shared" si="17"/>
        <v>0</v>
      </c>
      <c r="BR9" s="111">
        <f>[65]пр4!$C$13</f>
        <v>6940</v>
      </c>
      <c r="BS9" s="111">
        <f>[65]пр4!$C$14</f>
        <v>0</v>
      </c>
      <c r="BT9" s="111">
        <f>[65]пр4!$I$13</f>
        <v>5743</v>
      </c>
      <c r="BU9" s="111">
        <f>[65]пр4!$I$14</f>
        <v>0</v>
      </c>
      <c r="BV9" s="111">
        <f>[65]пр4!$O$13</f>
        <v>5264</v>
      </c>
      <c r="BW9" s="111">
        <f>[65]пр4!$O$14</f>
        <v>0</v>
      </c>
      <c r="BX9" s="111">
        <f>[65]пр4!$U$13</f>
        <v>5981</v>
      </c>
      <c r="BY9" s="111">
        <f>[65]пр4!$U$14</f>
        <v>0</v>
      </c>
      <c r="BZ9" s="111">
        <f>[65]пр4!$AA$13</f>
        <v>23928</v>
      </c>
      <c r="CA9" s="111">
        <f>[65]пр4!$AA$14</f>
        <v>0</v>
      </c>
      <c r="CB9" s="66">
        <f>BF9-BR9</f>
        <v>0</v>
      </c>
      <c r="CC9" s="66">
        <f t="shared" ref="CC9:CK17" si="18">BG9-BS9</f>
        <v>0</v>
      </c>
      <c r="CD9" s="66">
        <f t="shared" si="18"/>
        <v>0</v>
      </c>
      <c r="CE9" s="66">
        <f t="shared" si="18"/>
        <v>0</v>
      </c>
      <c r="CF9" s="66">
        <f t="shared" si="18"/>
        <v>0</v>
      </c>
      <c r="CG9" s="66">
        <f t="shared" si="18"/>
        <v>0</v>
      </c>
      <c r="CH9" s="66">
        <f t="shared" si="18"/>
        <v>0</v>
      </c>
      <c r="CI9" s="66">
        <f t="shared" si="18"/>
        <v>0</v>
      </c>
      <c r="CJ9" s="66">
        <f t="shared" si="18"/>
        <v>0</v>
      </c>
      <c r="CK9" s="66">
        <f t="shared" si="18"/>
        <v>0</v>
      </c>
    </row>
    <row r="10" spans="1:89" s="113" customFormat="1" ht="18" customHeight="1">
      <c r="A10" s="37">
        <f>A9+1</f>
        <v>2</v>
      </c>
      <c r="B10" s="38" t="s">
        <v>1</v>
      </c>
      <c r="C10" s="37" t="s">
        <v>9</v>
      </c>
      <c r="D10" s="39">
        <v>14642</v>
      </c>
      <c r="E10" s="39">
        <f t="shared" si="3"/>
        <v>18</v>
      </c>
      <c r="F10" s="39">
        <f t="shared" ref="F10:F17" si="19">ROUND($F$6*D10,0)</f>
        <v>1464</v>
      </c>
      <c r="G10" s="39">
        <v>0</v>
      </c>
      <c r="H10" s="39">
        <f t="shared" ref="H10:H17" si="20">ROUND($H$6*D10,0)</f>
        <v>1318</v>
      </c>
      <c r="I10" s="39">
        <v>0</v>
      </c>
      <c r="J10" s="39">
        <f t="shared" ref="J10:J17" si="21">ROUND($J$6*D10,0)</f>
        <v>1464</v>
      </c>
      <c r="K10" s="39">
        <v>0</v>
      </c>
      <c r="L10" s="39">
        <f t="shared" si="4"/>
        <v>1318</v>
      </c>
      <c r="M10" s="39">
        <v>0</v>
      </c>
      <c r="N10" s="39">
        <f t="shared" si="5"/>
        <v>1171</v>
      </c>
      <c r="O10" s="39">
        <v>0</v>
      </c>
      <c r="P10" s="39">
        <f t="shared" si="6"/>
        <v>1025</v>
      </c>
      <c r="Q10" s="39">
        <v>0</v>
      </c>
      <c r="R10" s="39">
        <f t="shared" si="7"/>
        <v>1025</v>
      </c>
      <c r="S10" s="39">
        <v>0</v>
      </c>
      <c r="T10" s="39">
        <f t="shared" si="8"/>
        <v>1025</v>
      </c>
      <c r="U10" s="39">
        <v>0</v>
      </c>
      <c r="V10" s="39">
        <f t="shared" si="9"/>
        <v>1171</v>
      </c>
      <c r="W10" s="39">
        <v>0</v>
      </c>
      <c r="X10" s="39">
        <f t="shared" si="10"/>
        <v>1318</v>
      </c>
      <c r="Y10" s="39">
        <v>7</v>
      </c>
      <c r="Z10" s="39">
        <f t="shared" si="11"/>
        <v>1171</v>
      </c>
      <c r="AA10" s="39">
        <v>6</v>
      </c>
      <c r="AB10" s="39">
        <f t="shared" si="12"/>
        <v>1172</v>
      </c>
      <c r="AC10" s="39">
        <v>5</v>
      </c>
      <c r="AD10" s="39"/>
      <c r="AE10" s="39"/>
      <c r="AF10" s="39">
        <f t="shared" si="13"/>
        <v>1464</v>
      </c>
      <c r="AG10" s="39">
        <f t="shared" si="13"/>
        <v>0</v>
      </c>
      <c r="AH10" s="39">
        <f t="shared" si="14"/>
        <v>2782</v>
      </c>
      <c r="AI10" s="39">
        <f t="shared" si="14"/>
        <v>0</v>
      </c>
      <c r="AJ10" s="39">
        <f t="shared" si="14"/>
        <v>4246</v>
      </c>
      <c r="AK10" s="39">
        <f t="shared" si="14"/>
        <v>0</v>
      </c>
      <c r="AL10" s="39">
        <f t="shared" si="14"/>
        <v>5564</v>
      </c>
      <c r="AM10" s="39">
        <f t="shared" si="14"/>
        <v>0</v>
      </c>
      <c r="AN10" s="39">
        <f t="shared" si="14"/>
        <v>6735</v>
      </c>
      <c r="AO10" s="39">
        <f t="shared" si="14"/>
        <v>0</v>
      </c>
      <c r="AP10" s="39">
        <f t="shared" si="14"/>
        <v>7760</v>
      </c>
      <c r="AQ10" s="39">
        <f t="shared" si="14"/>
        <v>0</v>
      </c>
      <c r="AR10" s="39">
        <f t="shared" si="14"/>
        <v>8785</v>
      </c>
      <c r="AS10" s="39">
        <f t="shared" si="14"/>
        <v>0</v>
      </c>
      <c r="AT10" s="39">
        <f t="shared" si="14"/>
        <v>9810</v>
      </c>
      <c r="AU10" s="39">
        <f t="shared" si="14"/>
        <v>0</v>
      </c>
      <c r="AV10" s="39">
        <f t="shared" si="14"/>
        <v>10981</v>
      </c>
      <c r="AW10" s="39">
        <f t="shared" si="14"/>
        <v>0</v>
      </c>
      <c r="AX10" s="39">
        <f t="shared" si="15"/>
        <v>12299</v>
      </c>
      <c r="AY10" s="39">
        <f t="shared" si="15"/>
        <v>7</v>
      </c>
      <c r="AZ10" s="39">
        <f t="shared" si="15"/>
        <v>13470</v>
      </c>
      <c r="BA10" s="39">
        <f t="shared" si="15"/>
        <v>13</v>
      </c>
      <c r="BB10" s="39">
        <f t="shared" si="15"/>
        <v>14642</v>
      </c>
      <c r="BC10" s="39">
        <f t="shared" si="15"/>
        <v>18</v>
      </c>
      <c r="BD10" s="39">
        <f t="shared" si="16"/>
        <v>0</v>
      </c>
      <c r="BE10" s="39">
        <f t="shared" si="16"/>
        <v>0</v>
      </c>
      <c r="BF10" s="39">
        <f t="shared" ref="BF10:BG17" si="22">F10+H10+J10</f>
        <v>4246</v>
      </c>
      <c r="BG10" s="39">
        <f t="shared" si="22"/>
        <v>0</v>
      </c>
      <c r="BH10" s="39">
        <f t="shared" ref="BH10:BI17" si="23">L10+N10+P10</f>
        <v>3514</v>
      </c>
      <c r="BI10" s="39">
        <f t="shared" si="23"/>
        <v>0</v>
      </c>
      <c r="BJ10" s="39">
        <f t="shared" ref="BJ10:BK17" si="24">R10+T10+V10</f>
        <v>3221</v>
      </c>
      <c r="BK10" s="39">
        <f t="shared" si="24"/>
        <v>0</v>
      </c>
      <c r="BL10" s="39">
        <f t="shared" ref="BL10:BM17" si="25">X10+Z10+AB10</f>
        <v>3661</v>
      </c>
      <c r="BM10" s="39">
        <f t="shared" si="25"/>
        <v>18</v>
      </c>
      <c r="BN10" s="4">
        <f t="shared" ref="BN10:BO17" si="26">BF10+BH10+BJ10+BL10</f>
        <v>14642</v>
      </c>
      <c r="BO10" s="4">
        <f t="shared" si="26"/>
        <v>18</v>
      </c>
      <c r="BP10" s="4">
        <f t="shared" si="17"/>
        <v>0</v>
      </c>
      <c r="BQ10" s="112">
        <f t="shared" si="17"/>
        <v>0</v>
      </c>
      <c r="BR10" s="111">
        <f>[64]пр4!$C$13</f>
        <v>4246</v>
      </c>
      <c r="BS10" s="111">
        <f>[64]пр4!$C$14</f>
        <v>0</v>
      </c>
      <c r="BT10" s="111">
        <f>[64]пр4!$I$13</f>
        <v>3514</v>
      </c>
      <c r="BU10" s="111">
        <f>[64]пр4!$I$14</f>
        <v>0</v>
      </c>
      <c r="BV10" s="111">
        <f>[64]пр4!$O$13</f>
        <v>3221</v>
      </c>
      <c r="BW10" s="111">
        <f>[64]пр4!$O$14</f>
        <v>0</v>
      </c>
      <c r="BX10" s="111">
        <f>[64]пр4!$U$13</f>
        <v>3661</v>
      </c>
      <c r="BY10" s="111">
        <f>[64]пр4!$U$14</f>
        <v>18</v>
      </c>
      <c r="BZ10" s="111">
        <f>[64]пр4!$AA$13</f>
        <v>14642</v>
      </c>
      <c r="CA10" s="111">
        <f>[64]пр4!$AA$14</f>
        <v>18</v>
      </c>
      <c r="CB10" s="66">
        <f t="shared" ref="CB10:CB17" si="27">BF10-BR10</f>
        <v>0</v>
      </c>
      <c r="CC10" s="66">
        <f t="shared" si="18"/>
        <v>0</v>
      </c>
      <c r="CD10" s="66">
        <f t="shared" si="18"/>
        <v>0</v>
      </c>
      <c r="CE10" s="66">
        <f t="shared" si="18"/>
        <v>0</v>
      </c>
      <c r="CF10" s="66">
        <f t="shared" si="18"/>
        <v>0</v>
      </c>
      <c r="CG10" s="66">
        <f t="shared" si="18"/>
        <v>0</v>
      </c>
      <c r="CH10" s="66">
        <f t="shared" si="18"/>
        <v>0</v>
      </c>
      <c r="CI10" s="66">
        <f t="shared" si="18"/>
        <v>0</v>
      </c>
      <c r="CJ10" s="66">
        <f t="shared" si="18"/>
        <v>0</v>
      </c>
      <c r="CK10" s="66">
        <f t="shared" si="18"/>
        <v>0</v>
      </c>
    </row>
    <row r="11" spans="1:89" s="113" customFormat="1" ht="18" customHeight="1">
      <c r="A11" s="37">
        <f t="shared" ref="A11:A17" si="28">A10+1</f>
        <v>3</v>
      </c>
      <c r="B11" s="38" t="s">
        <v>2</v>
      </c>
      <c r="C11" s="37" t="s">
        <v>10</v>
      </c>
      <c r="D11" s="39">
        <v>12815</v>
      </c>
      <c r="E11" s="39">
        <f>G11+I11+K11+M11+O11+Q11+S11+U11+W11+Y11+AA11+AC11</f>
        <v>1221</v>
      </c>
      <c r="F11" s="39">
        <f t="shared" si="19"/>
        <v>1282</v>
      </c>
      <c r="G11" s="39">
        <v>120</v>
      </c>
      <c r="H11" s="39">
        <f t="shared" si="20"/>
        <v>1153</v>
      </c>
      <c r="I11" s="39">
        <v>108</v>
      </c>
      <c r="J11" s="39">
        <f t="shared" si="21"/>
        <v>1282</v>
      </c>
      <c r="K11" s="39">
        <v>120</v>
      </c>
      <c r="L11" s="39">
        <f t="shared" si="4"/>
        <v>1153</v>
      </c>
      <c r="M11" s="39">
        <v>103</v>
      </c>
      <c r="N11" s="39">
        <f t="shared" si="5"/>
        <v>1025</v>
      </c>
      <c r="O11" s="39">
        <v>92</v>
      </c>
      <c r="P11" s="39">
        <f t="shared" si="6"/>
        <v>897</v>
      </c>
      <c r="Q11" s="39">
        <v>80</v>
      </c>
      <c r="R11" s="39">
        <f t="shared" si="7"/>
        <v>897</v>
      </c>
      <c r="S11" s="39">
        <v>49</v>
      </c>
      <c r="T11" s="39">
        <f t="shared" si="8"/>
        <v>897</v>
      </c>
      <c r="U11" s="39">
        <v>49</v>
      </c>
      <c r="V11" s="39">
        <f t="shared" si="9"/>
        <v>1025</v>
      </c>
      <c r="W11" s="39">
        <v>55</v>
      </c>
      <c r="X11" s="39">
        <f t="shared" si="10"/>
        <v>1153</v>
      </c>
      <c r="Y11" s="39">
        <v>160</v>
      </c>
      <c r="Z11" s="39">
        <f t="shared" si="11"/>
        <v>1025</v>
      </c>
      <c r="AA11" s="39">
        <v>142</v>
      </c>
      <c r="AB11" s="39">
        <f t="shared" si="12"/>
        <v>1026</v>
      </c>
      <c r="AC11" s="39">
        <v>143</v>
      </c>
      <c r="AD11" s="39"/>
      <c r="AE11" s="39"/>
      <c r="AF11" s="39">
        <f t="shared" si="13"/>
        <v>1282</v>
      </c>
      <c r="AG11" s="39">
        <f t="shared" si="13"/>
        <v>120</v>
      </c>
      <c r="AH11" s="39">
        <f t="shared" si="14"/>
        <v>2435</v>
      </c>
      <c r="AI11" s="39">
        <f t="shared" si="14"/>
        <v>228</v>
      </c>
      <c r="AJ11" s="39">
        <f t="shared" si="14"/>
        <v>3717</v>
      </c>
      <c r="AK11" s="39">
        <f t="shared" si="14"/>
        <v>348</v>
      </c>
      <c r="AL11" s="39">
        <f t="shared" si="14"/>
        <v>4870</v>
      </c>
      <c r="AM11" s="39">
        <f t="shared" si="14"/>
        <v>451</v>
      </c>
      <c r="AN11" s="39">
        <f t="shared" si="14"/>
        <v>5895</v>
      </c>
      <c r="AO11" s="39">
        <f t="shared" si="14"/>
        <v>543</v>
      </c>
      <c r="AP11" s="39">
        <f t="shared" si="14"/>
        <v>6792</v>
      </c>
      <c r="AQ11" s="39">
        <f t="shared" si="14"/>
        <v>623</v>
      </c>
      <c r="AR11" s="39">
        <f t="shared" si="14"/>
        <v>7689</v>
      </c>
      <c r="AS11" s="39">
        <f t="shared" si="14"/>
        <v>672</v>
      </c>
      <c r="AT11" s="39">
        <f t="shared" si="14"/>
        <v>8586</v>
      </c>
      <c r="AU11" s="39">
        <f t="shared" si="14"/>
        <v>721</v>
      </c>
      <c r="AV11" s="39">
        <f t="shared" si="14"/>
        <v>9611</v>
      </c>
      <c r="AW11" s="39">
        <f t="shared" si="14"/>
        <v>776</v>
      </c>
      <c r="AX11" s="39">
        <f t="shared" si="15"/>
        <v>10764</v>
      </c>
      <c r="AY11" s="39">
        <f t="shared" si="15"/>
        <v>936</v>
      </c>
      <c r="AZ11" s="39">
        <f t="shared" si="15"/>
        <v>11789</v>
      </c>
      <c r="BA11" s="39">
        <f t="shared" si="15"/>
        <v>1078</v>
      </c>
      <c r="BB11" s="39">
        <f t="shared" si="15"/>
        <v>12815</v>
      </c>
      <c r="BC11" s="39">
        <f t="shared" si="15"/>
        <v>1221</v>
      </c>
      <c r="BD11" s="39">
        <f t="shared" si="16"/>
        <v>0</v>
      </c>
      <c r="BE11" s="39">
        <f t="shared" si="16"/>
        <v>0</v>
      </c>
      <c r="BF11" s="39">
        <f t="shared" si="22"/>
        <v>3717</v>
      </c>
      <c r="BG11" s="39">
        <f t="shared" si="22"/>
        <v>348</v>
      </c>
      <c r="BH11" s="39">
        <f t="shared" si="23"/>
        <v>3075</v>
      </c>
      <c r="BI11" s="39">
        <f t="shared" si="23"/>
        <v>275</v>
      </c>
      <c r="BJ11" s="39">
        <f t="shared" si="24"/>
        <v>2819</v>
      </c>
      <c r="BK11" s="39">
        <f t="shared" si="24"/>
        <v>153</v>
      </c>
      <c r="BL11" s="39">
        <f t="shared" si="25"/>
        <v>3204</v>
      </c>
      <c r="BM11" s="39">
        <f t="shared" si="25"/>
        <v>445</v>
      </c>
      <c r="BN11" s="4">
        <f t="shared" si="26"/>
        <v>12815</v>
      </c>
      <c r="BO11" s="4">
        <f t="shared" si="26"/>
        <v>1221</v>
      </c>
      <c r="BP11" s="4">
        <f t="shared" si="17"/>
        <v>0</v>
      </c>
      <c r="BQ11" s="112">
        <f t="shared" si="17"/>
        <v>0</v>
      </c>
      <c r="BR11" s="111">
        <f>[66]пр4!$C$13</f>
        <v>3717</v>
      </c>
      <c r="BS11" s="111">
        <f>[66]пр4!$C$14</f>
        <v>348</v>
      </c>
      <c r="BT11" s="111">
        <f>[66]пр4!$I$13</f>
        <v>3075</v>
      </c>
      <c r="BU11" s="111">
        <f>[66]пр4!$I$14</f>
        <v>275</v>
      </c>
      <c r="BV11" s="111">
        <f>[66]пр4!$O$13</f>
        <v>2819</v>
      </c>
      <c r="BW11" s="111">
        <f>[66]пр4!$O$14</f>
        <v>153</v>
      </c>
      <c r="BX11" s="111">
        <f>[66]пр4!$U$13</f>
        <v>3204</v>
      </c>
      <c r="BY11" s="111">
        <f>[66]пр4!$U$14</f>
        <v>445</v>
      </c>
      <c r="BZ11" s="111">
        <f>[66]пр4!$AA$13</f>
        <v>12815</v>
      </c>
      <c r="CA11" s="111">
        <f>[66]пр4!$AA$14</f>
        <v>1221</v>
      </c>
      <c r="CB11" s="66">
        <f t="shared" si="27"/>
        <v>0</v>
      </c>
      <c r="CC11" s="66">
        <f t="shared" si="18"/>
        <v>0</v>
      </c>
      <c r="CD11" s="66">
        <f t="shared" si="18"/>
        <v>0</v>
      </c>
      <c r="CE11" s="66">
        <f t="shared" si="18"/>
        <v>0</v>
      </c>
      <c r="CF11" s="66">
        <f t="shared" si="18"/>
        <v>0</v>
      </c>
      <c r="CG11" s="66">
        <f t="shared" si="18"/>
        <v>0</v>
      </c>
      <c r="CH11" s="66">
        <f t="shared" si="18"/>
        <v>0</v>
      </c>
      <c r="CI11" s="66">
        <f t="shared" si="18"/>
        <v>0</v>
      </c>
      <c r="CJ11" s="66">
        <f t="shared" si="18"/>
        <v>0</v>
      </c>
      <c r="CK11" s="66">
        <f t="shared" si="18"/>
        <v>0</v>
      </c>
    </row>
    <row r="12" spans="1:89" s="113" customFormat="1" ht="18" customHeight="1">
      <c r="A12" s="37">
        <f t="shared" si="28"/>
        <v>4</v>
      </c>
      <c r="B12" s="38" t="s">
        <v>3</v>
      </c>
      <c r="C12" s="37" t="s">
        <v>11</v>
      </c>
      <c r="D12" s="39">
        <v>1385</v>
      </c>
      <c r="E12" s="39">
        <f t="shared" ref="E12:E17" si="29">G12+I12+K12+M12+O12+Q12+S12+U12+W12+Y12+AA12+AC12</f>
        <v>149</v>
      </c>
      <c r="F12" s="39">
        <v>301</v>
      </c>
      <c r="G12" s="39">
        <v>30</v>
      </c>
      <c r="H12" s="39">
        <v>271</v>
      </c>
      <c r="I12" s="39">
        <v>27</v>
      </c>
      <c r="J12" s="39">
        <v>301</v>
      </c>
      <c r="K12" s="39">
        <v>30</v>
      </c>
      <c r="L12" s="39">
        <v>271</v>
      </c>
      <c r="M12" s="39">
        <v>23</v>
      </c>
      <c r="N12" s="39">
        <v>241</v>
      </c>
      <c r="O12" s="39">
        <v>21</v>
      </c>
      <c r="P12" s="39">
        <v>0</v>
      </c>
      <c r="Q12" s="39">
        <v>18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/>
      <c r="AE12" s="39"/>
      <c r="AF12" s="39">
        <f t="shared" si="13"/>
        <v>301</v>
      </c>
      <c r="AG12" s="39">
        <f t="shared" si="13"/>
        <v>30</v>
      </c>
      <c r="AH12" s="39">
        <f t="shared" si="14"/>
        <v>572</v>
      </c>
      <c r="AI12" s="39">
        <f t="shared" si="14"/>
        <v>57</v>
      </c>
      <c r="AJ12" s="39">
        <f t="shared" si="14"/>
        <v>873</v>
      </c>
      <c r="AK12" s="39">
        <f t="shared" si="14"/>
        <v>87</v>
      </c>
      <c r="AL12" s="39">
        <f t="shared" si="14"/>
        <v>1144</v>
      </c>
      <c r="AM12" s="39">
        <f t="shared" si="14"/>
        <v>110</v>
      </c>
      <c r="AN12" s="39">
        <f t="shared" si="14"/>
        <v>1385</v>
      </c>
      <c r="AO12" s="39">
        <f t="shared" si="14"/>
        <v>131</v>
      </c>
      <c r="AP12" s="39">
        <f t="shared" si="14"/>
        <v>1385</v>
      </c>
      <c r="AQ12" s="39">
        <f t="shared" si="14"/>
        <v>149</v>
      </c>
      <c r="AR12" s="39">
        <f t="shared" si="14"/>
        <v>1385</v>
      </c>
      <c r="AS12" s="39">
        <f t="shared" si="14"/>
        <v>149</v>
      </c>
      <c r="AT12" s="39">
        <f t="shared" si="14"/>
        <v>1385</v>
      </c>
      <c r="AU12" s="39">
        <f t="shared" si="14"/>
        <v>149</v>
      </c>
      <c r="AV12" s="39">
        <f t="shared" si="14"/>
        <v>1385</v>
      </c>
      <c r="AW12" s="39">
        <f t="shared" si="14"/>
        <v>149</v>
      </c>
      <c r="AX12" s="39">
        <f t="shared" si="15"/>
        <v>1385</v>
      </c>
      <c r="AY12" s="39">
        <f t="shared" si="15"/>
        <v>149</v>
      </c>
      <c r="AZ12" s="39">
        <f t="shared" si="15"/>
        <v>1385</v>
      </c>
      <c r="BA12" s="39">
        <f t="shared" si="15"/>
        <v>149</v>
      </c>
      <c r="BB12" s="39">
        <f t="shared" si="15"/>
        <v>1385</v>
      </c>
      <c r="BC12" s="39">
        <f t="shared" si="15"/>
        <v>149</v>
      </c>
      <c r="BD12" s="39">
        <f t="shared" si="16"/>
        <v>0</v>
      </c>
      <c r="BE12" s="39">
        <f t="shared" si="16"/>
        <v>0</v>
      </c>
      <c r="BF12" s="39">
        <f t="shared" si="22"/>
        <v>873</v>
      </c>
      <c r="BG12" s="39">
        <f t="shared" si="22"/>
        <v>87</v>
      </c>
      <c r="BH12" s="39">
        <f t="shared" si="23"/>
        <v>512</v>
      </c>
      <c r="BI12" s="39">
        <f t="shared" si="23"/>
        <v>62</v>
      </c>
      <c r="BJ12" s="39">
        <f t="shared" si="24"/>
        <v>0</v>
      </c>
      <c r="BK12" s="39">
        <f t="shared" si="24"/>
        <v>0</v>
      </c>
      <c r="BL12" s="39">
        <f t="shared" si="25"/>
        <v>0</v>
      </c>
      <c r="BM12" s="39">
        <f t="shared" si="25"/>
        <v>0</v>
      </c>
      <c r="BN12" s="4">
        <f t="shared" si="26"/>
        <v>1385</v>
      </c>
      <c r="BO12" s="4">
        <f t="shared" si="26"/>
        <v>149</v>
      </c>
      <c r="BP12" s="4">
        <f t="shared" si="17"/>
        <v>0</v>
      </c>
      <c r="BQ12" s="112">
        <f t="shared" si="17"/>
        <v>0</v>
      </c>
      <c r="BR12" s="111">
        <f>[67]пр4!$C$13</f>
        <v>873</v>
      </c>
      <c r="BS12" s="111">
        <f>[67]пр4!$C$14</f>
        <v>87</v>
      </c>
      <c r="BT12" s="111">
        <f>[67]пр4!$I$13</f>
        <v>512</v>
      </c>
      <c r="BU12" s="111">
        <f>[67]пр4!$I$14</f>
        <v>62</v>
      </c>
      <c r="BV12" s="111">
        <f>[67]пр4!$O$13</f>
        <v>0</v>
      </c>
      <c r="BW12" s="111">
        <f>[67]пр4!$O$14</f>
        <v>0</v>
      </c>
      <c r="BX12" s="111">
        <f>[67]пр4!$U$13</f>
        <v>0</v>
      </c>
      <c r="BY12" s="111">
        <f>[67]пр4!$U$14</f>
        <v>0</v>
      </c>
      <c r="BZ12" s="111">
        <f>[67]пр4!$AA$13</f>
        <v>1385</v>
      </c>
      <c r="CA12" s="111">
        <f>[67]пр4!$AA$14</f>
        <v>149</v>
      </c>
      <c r="CB12" s="66">
        <f t="shared" si="27"/>
        <v>0</v>
      </c>
      <c r="CC12" s="66">
        <f t="shared" si="18"/>
        <v>0</v>
      </c>
      <c r="CD12" s="66">
        <f t="shared" si="18"/>
        <v>0</v>
      </c>
      <c r="CE12" s="66">
        <f t="shared" si="18"/>
        <v>0</v>
      </c>
      <c r="CF12" s="66">
        <f t="shared" si="18"/>
        <v>0</v>
      </c>
      <c r="CG12" s="66">
        <f t="shared" si="18"/>
        <v>0</v>
      </c>
      <c r="CH12" s="66">
        <f t="shared" si="18"/>
        <v>0</v>
      </c>
      <c r="CI12" s="66">
        <f t="shared" si="18"/>
        <v>0</v>
      </c>
      <c r="CJ12" s="66">
        <f t="shared" si="18"/>
        <v>0</v>
      </c>
      <c r="CK12" s="66">
        <f t="shared" si="18"/>
        <v>0</v>
      </c>
    </row>
    <row r="13" spans="1:89" s="113" customFormat="1" ht="18" customHeight="1">
      <c r="A13" s="37">
        <f t="shared" si="28"/>
        <v>5</v>
      </c>
      <c r="B13" s="38" t="s">
        <v>6</v>
      </c>
      <c r="C13" s="37" t="s">
        <v>14</v>
      </c>
      <c r="D13" s="39">
        <v>18120</v>
      </c>
      <c r="E13" s="39">
        <f t="shared" si="29"/>
        <v>485</v>
      </c>
      <c r="F13" s="39">
        <f t="shared" si="19"/>
        <v>1812</v>
      </c>
      <c r="G13" s="39">
        <v>0</v>
      </c>
      <c r="H13" s="39">
        <f t="shared" si="20"/>
        <v>1631</v>
      </c>
      <c r="I13" s="39">
        <v>0</v>
      </c>
      <c r="J13" s="39">
        <f t="shared" si="21"/>
        <v>1812</v>
      </c>
      <c r="K13" s="39">
        <v>0</v>
      </c>
      <c r="L13" s="39">
        <f>ROUND($L$6*D13,0)</f>
        <v>1631</v>
      </c>
      <c r="M13" s="39">
        <v>0</v>
      </c>
      <c r="N13" s="39">
        <f>ROUND($N$6*D13,0)</f>
        <v>1450</v>
      </c>
      <c r="O13" s="39">
        <v>0</v>
      </c>
      <c r="P13" s="39">
        <f>ROUND($P$6*D13,0)</f>
        <v>1268</v>
      </c>
      <c r="Q13" s="39">
        <v>0</v>
      </c>
      <c r="R13" s="39">
        <f>ROUND($R$6*D13,0)</f>
        <v>1268</v>
      </c>
      <c r="S13" s="39">
        <v>0</v>
      </c>
      <c r="T13" s="39">
        <f>ROUND($T$6*D13,0)</f>
        <v>1268</v>
      </c>
      <c r="U13" s="39">
        <v>0</v>
      </c>
      <c r="V13" s="39">
        <f>ROUND($V$6*D13,0)</f>
        <v>1450</v>
      </c>
      <c r="W13" s="39">
        <v>0</v>
      </c>
      <c r="X13" s="39">
        <f>ROUND($X$6*D13,0)</f>
        <v>1631</v>
      </c>
      <c r="Y13" s="39">
        <v>175</v>
      </c>
      <c r="Z13" s="39">
        <f>ROUND($Z$6*D13,0)</f>
        <v>1450</v>
      </c>
      <c r="AA13" s="39">
        <v>155</v>
      </c>
      <c r="AB13" s="39">
        <f>D13-F13-H13-J13-L13-N13-P13-R13-T13-V13-X13-Z13</f>
        <v>1449</v>
      </c>
      <c r="AC13" s="39">
        <v>155</v>
      </c>
      <c r="AD13" s="39"/>
      <c r="AE13" s="39"/>
      <c r="AF13" s="39">
        <f t="shared" si="13"/>
        <v>1812</v>
      </c>
      <c r="AG13" s="39">
        <f t="shared" si="13"/>
        <v>0</v>
      </c>
      <c r="AH13" s="39">
        <f t="shared" si="14"/>
        <v>3443</v>
      </c>
      <c r="AI13" s="39">
        <f t="shared" si="14"/>
        <v>0</v>
      </c>
      <c r="AJ13" s="39">
        <f t="shared" si="14"/>
        <v>5255</v>
      </c>
      <c r="AK13" s="39">
        <f t="shared" si="14"/>
        <v>0</v>
      </c>
      <c r="AL13" s="39">
        <f t="shared" si="14"/>
        <v>6886</v>
      </c>
      <c r="AM13" s="39">
        <f t="shared" si="14"/>
        <v>0</v>
      </c>
      <c r="AN13" s="39">
        <f t="shared" si="14"/>
        <v>8336</v>
      </c>
      <c r="AO13" s="39">
        <f t="shared" si="14"/>
        <v>0</v>
      </c>
      <c r="AP13" s="39">
        <f t="shared" si="14"/>
        <v>9604</v>
      </c>
      <c r="AQ13" s="39">
        <f t="shared" si="14"/>
        <v>0</v>
      </c>
      <c r="AR13" s="39">
        <f t="shared" si="14"/>
        <v>10872</v>
      </c>
      <c r="AS13" s="39">
        <f t="shared" si="14"/>
        <v>0</v>
      </c>
      <c r="AT13" s="39">
        <f t="shared" si="14"/>
        <v>12140</v>
      </c>
      <c r="AU13" s="39">
        <f t="shared" si="14"/>
        <v>0</v>
      </c>
      <c r="AV13" s="39">
        <f t="shared" si="14"/>
        <v>13590</v>
      </c>
      <c r="AW13" s="39">
        <f t="shared" si="14"/>
        <v>0</v>
      </c>
      <c r="AX13" s="39">
        <f t="shared" si="15"/>
        <v>15221</v>
      </c>
      <c r="AY13" s="39">
        <f t="shared" si="15"/>
        <v>175</v>
      </c>
      <c r="AZ13" s="39">
        <f t="shared" si="15"/>
        <v>16671</v>
      </c>
      <c r="BA13" s="39">
        <f t="shared" si="15"/>
        <v>330</v>
      </c>
      <c r="BB13" s="39">
        <f t="shared" si="15"/>
        <v>18120</v>
      </c>
      <c r="BC13" s="39">
        <f t="shared" si="15"/>
        <v>485</v>
      </c>
      <c r="BD13" s="39">
        <f t="shared" si="16"/>
        <v>0</v>
      </c>
      <c r="BE13" s="39">
        <f t="shared" si="16"/>
        <v>0</v>
      </c>
      <c r="BF13" s="39">
        <f t="shared" si="22"/>
        <v>5255</v>
      </c>
      <c r="BG13" s="39">
        <f t="shared" si="22"/>
        <v>0</v>
      </c>
      <c r="BH13" s="39">
        <f t="shared" si="23"/>
        <v>4349</v>
      </c>
      <c r="BI13" s="39">
        <f t="shared" si="23"/>
        <v>0</v>
      </c>
      <c r="BJ13" s="39">
        <f t="shared" si="24"/>
        <v>3986</v>
      </c>
      <c r="BK13" s="39">
        <f t="shared" si="24"/>
        <v>0</v>
      </c>
      <c r="BL13" s="39">
        <f t="shared" si="25"/>
        <v>4530</v>
      </c>
      <c r="BM13" s="39">
        <f t="shared" si="25"/>
        <v>485</v>
      </c>
      <c r="BN13" s="4">
        <f t="shared" si="26"/>
        <v>18120</v>
      </c>
      <c r="BO13" s="4">
        <f t="shared" si="26"/>
        <v>485</v>
      </c>
      <c r="BP13" s="4">
        <f t="shared" si="17"/>
        <v>0</v>
      </c>
      <c r="BQ13" s="112">
        <f t="shared" si="17"/>
        <v>0</v>
      </c>
      <c r="BR13" s="111">
        <f>[68]пр4!$C$13</f>
        <v>5255</v>
      </c>
      <c r="BS13" s="111">
        <f>[68]пр4!$C$14</f>
        <v>0</v>
      </c>
      <c r="BT13" s="111">
        <f>[68]пр4!$I$13</f>
        <v>4349</v>
      </c>
      <c r="BU13" s="111">
        <f>[68]пр4!$I$14</f>
        <v>0</v>
      </c>
      <c r="BV13" s="111">
        <f>[68]пр4!$O$13</f>
        <v>3986</v>
      </c>
      <c r="BW13" s="111">
        <f>[68]пр4!$O$14</f>
        <v>0</v>
      </c>
      <c r="BX13" s="111">
        <f>[68]пр4!$U$13</f>
        <v>4530</v>
      </c>
      <c r="BY13" s="111">
        <f>[68]пр4!$U$14</f>
        <v>485</v>
      </c>
      <c r="BZ13" s="111">
        <f>[68]пр4!$AA$13</f>
        <v>18120</v>
      </c>
      <c r="CA13" s="111">
        <f>[68]пр4!$AA$14</f>
        <v>485</v>
      </c>
      <c r="CB13" s="66">
        <f t="shared" si="27"/>
        <v>0</v>
      </c>
      <c r="CC13" s="66">
        <f t="shared" si="18"/>
        <v>0</v>
      </c>
      <c r="CD13" s="66">
        <f t="shared" si="18"/>
        <v>0</v>
      </c>
      <c r="CE13" s="66">
        <f t="shared" si="18"/>
        <v>0</v>
      </c>
      <c r="CF13" s="66">
        <f t="shared" si="18"/>
        <v>0</v>
      </c>
      <c r="CG13" s="66">
        <f t="shared" si="18"/>
        <v>0</v>
      </c>
      <c r="CH13" s="66">
        <f t="shared" si="18"/>
        <v>0</v>
      </c>
      <c r="CI13" s="66">
        <f t="shared" si="18"/>
        <v>0</v>
      </c>
      <c r="CJ13" s="66">
        <f t="shared" si="18"/>
        <v>0</v>
      </c>
      <c r="CK13" s="66">
        <f t="shared" si="18"/>
        <v>0</v>
      </c>
    </row>
    <row r="14" spans="1:89" s="113" customFormat="1" ht="18" customHeight="1">
      <c r="A14" s="37">
        <f t="shared" si="28"/>
        <v>6</v>
      </c>
      <c r="B14" s="38" t="s">
        <v>7</v>
      </c>
      <c r="C14" s="37" t="s">
        <v>15</v>
      </c>
      <c r="D14" s="39">
        <v>3598</v>
      </c>
      <c r="E14" s="39">
        <f t="shared" si="29"/>
        <v>346</v>
      </c>
      <c r="F14" s="39">
        <v>782</v>
      </c>
      <c r="G14" s="39">
        <v>70</v>
      </c>
      <c r="H14" s="39">
        <v>704</v>
      </c>
      <c r="I14" s="39">
        <v>63</v>
      </c>
      <c r="J14" s="39">
        <v>782</v>
      </c>
      <c r="K14" s="39">
        <v>71</v>
      </c>
      <c r="L14" s="39">
        <v>704</v>
      </c>
      <c r="M14" s="39">
        <v>53</v>
      </c>
      <c r="N14" s="39">
        <v>626</v>
      </c>
      <c r="O14" s="39">
        <v>47</v>
      </c>
      <c r="P14" s="39">
        <v>0</v>
      </c>
      <c r="Q14" s="39">
        <v>42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/>
      <c r="AE14" s="39"/>
      <c r="AF14" s="39">
        <f t="shared" si="13"/>
        <v>782</v>
      </c>
      <c r="AG14" s="39">
        <f t="shared" si="13"/>
        <v>70</v>
      </c>
      <c r="AH14" s="39">
        <f t="shared" si="14"/>
        <v>1486</v>
      </c>
      <c r="AI14" s="39">
        <f t="shared" si="14"/>
        <v>133</v>
      </c>
      <c r="AJ14" s="39">
        <f t="shared" si="14"/>
        <v>2268</v>
      </c>
      <c r="AK14" s="39">
        <f t="shared" si="14"/>
        <v>204</v>
      </c>
      <c r="AL14" s="39">
        <f t="shared" si="14"/>
        <v>2972</v>
      </c>
      <c r="AM14" s="39">
        <f t="shared" si="14"/>
        <v>257</v>
      </c>
      <c r="AN14" s="39">
        <f t="shared" si="14"/>
        <v>3598</v>
      </c>
      <c r="AO14" s="39">
        <f t="shared" si="14"/>
        <v>304</v>
      </c>
      <c r="AP14" s="39">
        <f t="shared" si="14"/>
        <v>3598</v>
      </c>
      <c r="AQ14" s="39">
        <f t="shared" si="14"/>
        <v>346</v>
      </c>
      <c r="AR14" s="39">
        <f t="shared" si="14"/>
        <v>3598</v>
      </c>
      <c r="AS14" s="39">
        <f t="shared" si="14"/>
        <v>346</v>
      </c>
      <c r="AT14" s="39">
        <f t="shared" si="14"/>
        <v>3598</v>
      </c>
      <c r="AU14" s="39">
        <f t="shared" si="14"/>
        <v>346</v>
      </c>
      <c r="AV14" s="39">
        <f t="shared" si="14"/>
        <v>3598</v>
      </c>
      <c r="AW14" s="39">
        <f t="shared" si="14"/>
        <v>346</v>
      </c>
      <c r="AX14" s="39">
        <f t="shared" si="15"/>
        <v>3598</v>
      </c>
      <c r="AY14" s="39">
        <f t="shared" si="15"/>
        <v>346</v>
      </c>
      <c r="AZ14" s="39">
        <f t="shared" si="15"/>
        <v>3598</v>
      </c>
      <c r="BA14" s="39">
        <f t="shared" si="15"/>
        <v>346</v>
      </c>
      <c r="BB14" s="39">
        <f t="shared" si="15"/>
        <v>3598</v>
      </c>
      <c r="BC14" s="39">
        <f t="shared" si="15"/>
        <v>346</v>
      </c>
      <c r="BD14" s="39">
        <f t="shared" si="16"/>
        <v>0</v>
      </c>
      <c r="BE14" s="39">
        <f t="shared" si="16"/>
        <v>0</v>
      </c>
      <c r="BF14" s="39">
        <f t="shared" si="22"/>
        <v>2268</v>
      </c>
      <c r="BG14" s="39">
        <f t="shared" si="22"/>
        <v>204</v>
      </c>
      <c r="BH14" s="39">
        <f t="shared" si="23"/>
        <v>1330</v>
      </c>
      <c r="BI14" s="39">
        <f t="shared" si="23"/>
        <v>142</v>
      </c>
      <c r="BJ14" s="39">
        <f t="shared" si="24"/>
        <v>0</v>
      </c>
      <c r="BK14" s="39">
        <f t="shared" si="24"/>
        <v>0</v>
      </c>
      <c r="BL14" s="39">
        <f t="shared" si="25"/>
        <v>0</v>
      </c>
      <c r="BM14" s="39">
        <f t="shared" si="25"/>
        <v>0</v>
      </c>
      <c r="BN14" s="4">
        <f t="shared" si="26"/>
        <v>3598</v>
      </c>
      <c r="BO14" s="4">
        <f t="shared" si="26"/>
        <v>346</v>
      </c>
      <c r="BP14" s="4">
        <f t="shared" si="17"/>
        <v>0</v>
      </c>
      <c r="BQ14" s="112">
        <f t="shared" si="17"/>
        <v>0</v>
      </c>
      <c r="BR14" s="111">
        <f>[69]пр4!$C$13</f>
        <v>2268</v>
      </c>
      <c r="BS14" s="111">
        <f>[69]пр4!$C$14</f>
        <v>204</v>
      </c>
      <c r="BT14" s="111">
        <f>[69]пр4!$I$13</f>
        <v>1330</v>
      </c>
      <c r="BU14" s="111">
        <f>[69]пр4!$I$14</f>
        <v>142</v>
      </c>
      <c r="BV14" s="111">
        <f>[69]пр4!$O$13</f>
        <v>0</v>
      </c>
      <c r="BW14" s="111">
        <f>[69]пр4!$O$14</f>
        <v>0</v>
      </c>
      <c r="BX14" s="111">
        <f>[69]пр4!$U$13</f>
        <v>0</v>
      </c>
      <c r="BY14" s="111">
        <f>[69]пр4!$U$14</f>
        <v>0</v>
      </c>
      <c r="BZ14" s="111">
        <f>[69]пр4!$AA$13</f>
        <v>3598</v>
      </c>
      <c r="CA14" s="111">
        <f>[69]пр4!$AA$14</f>
        <v>346</v>
      </c>
      <c r="CB14" s="66">
        <f t="shared" si="27"/>
        <v>0</v>
      </c>
      <c r="CC14" s="66">
        <f t="shared" si="18"/>
        <v>0</v>
      </c>
      <c r="CD14" s="66">
        <f t="shared" si="18"/>
        <v>0</v>
      </c>
      <c r="CE14" s="66">
        <f t="shared" si="18"/>
        <v>0</v>
      </c>
      <c r="CF14" s="66">
        <f t="shared" si="18"/>
        <v>0</v>
      </c>
      <c r="CG14" s="66">
        <f t="shared" si="18"/>
        <v>0</v>
      </c>
      <c r="CH14" s="66">
        <f t="shared" si="18"/>
        <v>0</v>
      </c>
      <c r="CI14" s="66">
        <f t="shared" si="18"/>
        <v>0</v>
      </c>
      <c r="CJ14" s="66">
        <f t="shared" si="18"/>
        <v>0</v>
      </c>
      <c r="CK14" s="66">
        <f t="shared" si="18"/>
        <v>0</v>
      </c>
    </row>
    <row r="15" spans="1:89" s="113" customFormat="1" ht="18" customHeight="1">
      <c r="A15" s="37">
        <f t="shared" si="28"/>
        <v>7</v>
      </c>
      <c r="B15" s="38" t="s">
        <v>41</v>
      </c>
      <c r="C15" s="37">
        <v>419</v>
      </c>
      <c r="D15" s="39">
        <v>110848</v>
      </c>
      <c r="E15" s="39">
        <f t="shared" si="29"/>
        <v>4034</v>
      </c>
      <c r="F15" s="39">
        <v>10500</v>
      </c>
      <c r="G15" s="39">
        <v>308</v>
      </c>
      <c r="H15" s="39">
        <v>9450</v>
      </c>
      <c r="I15" s="39">
        <v>277</v>
      </c>
      <c r="J15" s="39">
        <v>10500</v>
      </c>
      <c r="K15" s="39">
        <v>307</v>
      </c>
      <c r="L15" s="39">
        <v>9450</v>
      </c>
      <c r="M15" s="39">
        <v>0</v>
      </c>
      <c r="N15" s="39">
        <v>8400</v>
      </c>
      <c r="O15" s="39">
        <v>0</v>
      </c>
      <c r="P15" s="39">
        <f>7350+548+211</f>
        <v>8109</v>
      </c>
      <c r="Q15" s="39">
        <v>0</v>
      </c>
      <c r="R15" s="39">
        <f>7350+548+211</f>
        <v>8109</v>
      </c>
      <c r="S15" s="39">
        <v>426</v>
      </c>
      <c r="T15" s="39">
        <f>7350+548+211</f>
        <v>8109</v>
      </c>
      <c r="U15" s="39">
        <v>426</v>
      </c>
      <c r="V15" s="39">
        <f>8400+626+241</f>
        <v>9267</v>
      </c>
      <c r="W15" s="39">
        <v>486</v>
      </c>
      <c r="X15" s="39">
        <f>9450+704+271</f>
        <v>10425</v>
      </c>
      <c r="Y15" s="39">
        <v>649</v>
      </c>
      <c r="Z15" s="39">
        <f>8400+626+241</f>
        <v>9267</v>
      </c>
      <c r="AA15" s="39">
        <v>577</v>
      </c>
      <c r="AB15" s="39">
        <f>8399+626+237</f>
        <v>9262</v>
      </c>
      <c r="AC15" s="39">
        <v>578</v>
      </c>
      <c r="AD15" s="39"/>
      <c r="AE15" s="39"/>
      <c r="AF15" s="39">
        <f t="shared" si="13"/>
        <v>10500</v>
      </c>
      <c r="AG15" s="39">
        <f t="shared" si="13"/>
        <v>308</v>
      </c>
      <c r="AH15" s="39">
        <f t="shared" si="14"/>
        <v>19950</v>
      </c>
      <c r="AI15" s="39">
        <f t="shared" si="14"/>
        <v>585</v>
      </c>
      <c r="AJ15" s="39">
        <f t="shared" si="14"/>
        <v>30450</v>
      </c>
      <c r="AK15" s="39">
        <f t="shared" si="14"/>
        <v>892</v>
      </c>
      <c r="AL15" s="39">
        <f t="shared" si="14"/>
        <v>39900</v>
      </c>
      <c r="AM15" s="39">
        <f t="shared" si="14"/>
        <v>892</v>
      </c>
      <c r="AN15" s="39">
        <f t="shared" si="14"/>
        <v>48300</v>
      </c>
      <c r="AO15" s="39">
        <f t="shared" si="14"/>
        <v>892</v>
      </c>
      <c r="AP15" s="39">
        <f t="shared" si="14"/>
        <v>56409</v>
      </c>
      <c r="AQ15" s="39">
        <f t="shared" si="14"/>
        <v>892</v>
      </c>
      <c r="AR15" s="39">
        <f t="shared" si="14"/>
        <v>64518</v>
      </c>
      <c r="AS15" s="39">
        <f t="shared" si="14"/>
        <v>1318</v>
      </c>
      <c r="AT15" s="39">
        <f t="shared" si="14"/>
        <v>72627</v>
      </c>
      <c r="AU15" s="39">
        <f t="shared" si="14"/>
        <v>1744</v>
      </c>
      <c r="AV15" s="39">
        <f t="shared" si="14"/>
        <v>81894</v>
      </c>
      <c r="AW15" s="39">
        <f t="shared" si="14"/>
        <v>2230</v>
      </c>
      <c r="AX15" s="39">
        <f t="shared" si="15"/>
        <v>92319</v>
      </c>
      <c r="AY15" s="39">
        <f t="shared" si="15"/>
        <v>2879</v>
      </c>
      <c r="AZ15" s="39">
        <f t="shared" si="15"/>
        <v>101586</v>
      </c>
      <c r="BA15" s="39">
        <f t="shared" si="15"/>
        <v>3456</v>
      </c>
      <c r="BB15" s="39">
        <f t="shared" si="15"/>
        <v>110848</v>
      </c>
      <c r="BC15" s="39">
        <f t="shared" si="15"/>
        <v>4034</v>
      </c>
      <c r="BD15" s="39">
        <f t="shared" si="16"/>
        <v>0</v>
      </c>
      <c r="BE15" s="39">
        <f t="shared" si="16"/>
        <v>0</v>
      </c>
      <c r="BF15" s="39">
        <f t="shared" si="22"/>
        <v>30450</v>
      </c>
      <c r="BG15" s="39">
        <f t="shared" si="22"/>
        <v>892</v>
      </c>
      <c r="BH15" s="39">
        <f t="shared" si="23"/>
        <v>25959</v>
      </c>
      <c r="BI15" s="39">
        <f t="shared" si="23"/>
        <v>0</v>
      </c>
      <c r="BJ15" s="39">
        <f t="shared" si="24"/>
        <v>25485</v>
      </c>
      <c r="BK15" s="39">
        <f t="shared" si="24"/>
        <v>1338</v>
      </c>
      <c r="BL15" s="39">
        <f t="shared" si="25"/>
        <v>28954</v>
      </c>
      <c r="BM15" s="39">
        <f t="shared" si="25"/>
        <v>1804</v>
      </c>
      <c r="BN15" s="4">
        <f t="shared" si="26"/>
        <v>110848</v>
      </c>
      <c r="BO15" s="4">
        <f t="shared" si="26"/>
        <v>4034</v>
      </c>
      <c r="BP15" s="4">
        <f t="shared" si="17"/>
        <v>0</v>
      </c>
      <c r="BQ15" s="112">
        <f t="shared" si="17"/>
        <v>0</v>
      </c>
      <c r="BR15" s="111">
        <f>[70]пр4!$C$13</f>
        <v>30450</v>
      </c>
      <c r="BS15" s="111">
        <f>[70]пр4!$C$14</f>
        <v>892</v>
      </c>
      <c r="BT15" s="111">
        <f>[70]пр4!$I$13</f>
        <v>25959</v>
      </c>
      <c r="BU15" s="111">
        <f>[70]пр4!$I$14</f>
        <v>0</v>
      </c>
      <c r="BV15" s="111">
        <f>[70]пр4!$O$13</f>
        <v>25485</v>
      </c>
      <c r="BW15" s="111">
        <f>[70]пр4!$O$14</f>
        <v>1338</v>
      </c>
      <c r="BX15" s="111">
        <f>[70]пр4!$U$13</f>
        <v>28954</v>
      </c>
      <c r="BY15" s="111">
        <f>[70]пр4!$U$14</f>
        <v>1804</v>
      </c>
      <c r="BZ15" s="111">
        <f>[70]пр4!$AA$13</f>
        <v>110848</v>
      </c>
      <c r="CA15" s="111">
        <f>[70]пр4!$AA$14</f>
        <v>4034</v>
      </c>
      <c r="CB15" s="66">
        <f t="shared" si="27"/>
        <v>0</v>
      </c>
      <c r="CC15" s="66">
        <f t="shared" si="18"/>
        <v>0</v>
      </c>
      <c r="CD15" s="66">
        <f t="shared" si="18"/>
        <v>0</v>
      </c>
      <c r="CE15" s="66">
        <f t="shared" si="18"/>
        <v>0</v>
      </c>
      <c r="CF15" s="66">
        <f t="shared" si="18"/>
        <v>0</v>
      </c>
      <c r="CG15" s="66">
        <f t="shared" si="18"/>
        <v>0</v>
      </c>
      <c r="CH15" s="66">
        <f t="shared" si="18"/>
        <v>0</v>
      </c>
      <c r="CI15" s="66">
        <f t="shared" si="18"/>
        <v>0</v>
      </c>
      <c r="CJ15" s="66">
        <f t="shared" si="18"/>
        <v>0</v>
      </c>
      <c r="CK15" s="66">
        <f t="shared" si="18"/>
        <v>0</v>
      </c>
    </row>
    <row r="16" spans="1:89" s="113" customFormat="1" ht="18" customHeight="1">
      <c r="A16" s="37">
        <f t="shared" si="28"/>
        <v>8</v>
      </c>
      <c r="B16" s="38" t="s">
        <v>4</v>
      </c>
      <c r="C16" s="37" t="s">
        <v>12</v>
      </c>
      <c r="D16" s="39">
        <v>4793</v>
      </c>
      <c r="E16" s="39">
        <f t="shared" si="29"/>
        <v>526</v>
      </c>
      <c r="F16" s="39">
        <f t="shared" si="19"/>
        <v>479</v>
      </c>
      <c r="G16" s="39">
        <v>9</v>
      </c>
      <c r="H16" s="39">
        <f t="shared" si="20"/>
        <v>431</v>
      </c>
      <c r="I16" s="39">
        <v>8</v>
      </c>
      <c r="J16" s="39">
        <f t="shared" si="21"/>
        <v>479</v>
      </c>
      <c r="K16" s="39">
        <v>8</v>
      </c>
      <c r="L16" s="39">
        <f>ROUND($L$6*D16,0)</f>
        <v>431</v>
      </c>
      <c r="M16" s="39">
        <v>0</v>
      </c>
      <c r="N16" s="39">
        <f>ROUND($N$6*D16,0)</f>
        <v>383</v>
      </c>
      <c r="O16" s="39">
        <v>0</v>
      </c>
      <c r="P16" s="39">
        <f>ROUND($P$6*D16,0)</f>
        <v>336</v>
      </c>
      <c r="Q16" s="39">
        <v>0</v>
      </c>
      <c r="R16" s="39">
        <f>ROUND($R$6*D16,0)</f>
        <v>336</v>
      </c>
      <c r="S16" s="39">
        <v>107</v>
      </c>
      <c r="T16" s="39">
        <f>ROUND($T$6*D16,0)</f>
        <v>336</v>
      </c>
      <c r="U16" s="39">
        <v>107</v>
      </c>
      <c r="V16" s="39">
        <f>ROUND($V$6*D16,0)</f>
        <v>383</v>
      </c>
      <c r="W16" s="39">
        <v>123</v>
      </c>
      <c r="X16" s="39">
        <f>ROUND($X$6*D16,0)</f>
        <v>431</v>
      </c>
      <c r="Y16" s="39">
        <v>59</v>
      </c>
      <c r="Z16" s="39">
        <f>ROUND($Z$6*D16,0)</f>
        <v>383</v>
      </c>
      <c r="AA16" s="39">
        <v>52</v>
      </c>
      <c r="AB16" s="39">
        <f>D16-F16-H16-J16-L16-N16-P16-R16-T16-V16-X16-Z16</f>
        <v>385</v>
      </c>
      <c r="AC16" s="39">
        <v>53</v>
      </c>
      <c r="AD16" s="39"/>
      <c r="AE16" s="39"/>
      <c r="AF16" s="39">
        <f t="shared" si="13"/>
        <v>479</v>
      </c>
      <c r="AG16" s="39">
        <f t="shared" si="13"/>
        <v>9</v>
      </c>
      <c r="AH16" s="39">
        <f t="shared" si="14"/>
        <v>910</v>
      </c>
      <c r="AI16" s="39">
        <f t="shared" si="14"/>
        <v>17</v>
      </c>
      <c r="AJ16" s="39">
        <f t="shared" si="14"/>
        <v>1389</v>
      </c>
      <c r="AK16" s="39">
        <f t="shared" si="14"/>
        <v>25</v>
      </c>
      <c r="AL16" s="39">
        <f t="shared" si="14"/>
        <v>1820</v>
      </c>
      <c r="AM16" s="39">
        <f t="shared" si="14"/>
        <v>25</v>
      </c>
      <c r="AN16" s="39">
        <f t="shared" si="14"/>
        <v>2203</v>
      </c>
      <c r="AO16" s="39">
        <f t="shared" si="14"/>
        <v>25</v>
      </c>
      <c r="AP16" s="39">
        <f t="shared" si="14"/>
        <v>2539</v>
      </c>
      <c r="AQ16" s="39">
        <f t="shared" si="14"/>
        <v>25</v>
      </c>
      <c r="AR16" s="39">
        <f t="shared" si="14"/>
        <v>2875</v>
      </c>
      <c r="AS16" s="39">
        <f t="shared" si="14"/>
        <v>132</v>
      </c>
      <c r="AT16" s="39">
        <f t="shared" si="14"/>
        <v>3211</v>
      </c>
      <c r="AU16" s="39">
        <f t="shared" si="14"/>
        <v>239</v>
      </c>
      <c r="AV16" s="39">
        <f t="shared" si="14"/>
        <v>3594</v>
      </c>
      <c r="AW16" s="39">
        <f t="shared" si="14"/>
        <v>362</v>
      </c>
      <c r="AX16" s="39">
        <f t="shared" si="15"/>
        <v>4025</v>
      </c>
      <c r="AY16" s="39">
        <f t="shared" si="15"/>
        <v>421</v>
      </c>
      <c r="AZ16" s="39">
        <f t="shared" si="15"/>
        <v>4408</v>
      </c>
      <c r="BA16" s="39">
        <f t="shared" si="15"/>
        <v>473</v>
      </c>
      <c r="BB16" s="39">
        <f t="shared" si="15"/>
        <v>4793</v>
      </c>
      <c r="BC16" s="39">
        <f t="shared" si="15"/>
        <v>526</v>
      </c>
      <c r="BD16" s="39">
        <f t="shared" si="16"/>
        <v>0</v>
      </c>
      <c r="BE16" s="39">
        <f t="shared" si="16"/>
        <v>0</v>
      </c>
      <c r="BF16" s="39">
        <f t="shared" si="22"/>
        <v>1389</v>
      </c>
      <c r="BG16" s="39">
        <f t="shared" si="22"/>
        <v>25</v>
      </c>
      <c r="BH16" s="39">
        <f t="shared" si="23"/>
        <v>1150</v>
      </c>
      <c r="BI16" s="39">
        <f t="shared" si="23"/>
        <v>0</v>
      </c>
      <c r="BJ16" s="39">
        <f t="shared" si="24"/>
        <v>1055</v>
      </c>
      <c r="BK16" s="39">
        <f t="shared" si="24"/>
        <v>337</v>
      </c>
      <c r="BL16" s="39">
        <f t="shared" si="25"/>
        <v>1199</v>
      </c>
      <c r="BM16" s="39">
        <f t="shared" si="25"/>
        <v>164</v>
      </c>
      <c r="BN16" s="4">
        <f t="shared" si="26"/>
        <v>4793</v>
      </c>
      <c r="BO16" s="4">
        <f t="shared" si="26"/>
        <v>526</v>
      </c>
      <c r="BP16" s="4">
        <f t="shared" si="17"/>
        <v>0</v>
      </c>
      <c r="BQ16" s="112">
        <f t="shared" si="17"/>
        <v>0</v>
      </c>
      <c r="BR16" s="111">
        <f>[71]пр4!$C$13</f>
        <v>1389</v>
      </c>
      <c r="BS16" s="111">
        <f>[71]пр4!$C$14</f>
        <v>25</v>
      </c>
      <c r="BT16" s="111">
        <f>[71]пр4!$I$13</f>
        <v>1150</v>
      </c>
      <c r="BU16" s="111">
        <f>[71]пр4!$I$14</f>
        <v>0</v>
      </c>
      <c r="BV16" s="111">
        <f>[71]пр4!$O$13</f>
        <v>1055</v>
      </c>
      <c r="BW16" s="111">
        <f>[71]пр4!$O$14</f>
        <v>337</v>
      </c>
      <c r="BX16" s="111">
        <f>[71]пр4!$U$13</f>
        <v>1199</v>
      </c>
      <c r="BY16" s="111">
        <f>[71]пр4!$U$14</f>
        <v>164</v>
      </c>
      <c r="BZ16" s="111">
        <f>[71]пр4!$AA$13</f>
        <v>4793</v>
      </c>
      <c r="CA16" s="111">
        <f>[71]пр4!$AA$14</f>
        <v>526</v>
      </c>
      <c r="CB16" s="66">
        <f t="shared" si="27"/>
        <v>0</v>
      </c>
      <c r="CC16" s="66">
        <f t="shared" si="18"/>
        <v>0</v>
      </c>
      <c r="CD16" s="66">
        <f t="shared" si="18"/>
        <v>0</v>
      </c>
      <c r="CE16" s="66">
        <f t="shared" si="18"/>
        <v>0</v>
      </c>
      <c r="CF16" s="66">
        <f t="shared" si="18"/>
        <v>0</v>
      </c>
      <c r="CG16" s="66">
        <f t="shared" si="18"/>
        <v>0</v>
      </c>
      <c r="CH16" s="66">
        <f t="shared" si="18"/>
        <v>0</v>
      </c>
      <c r="CI16" s="66">
        <f t="shared" si="18"/>
        <v>0</v>
      </c>
      <c r="CJ16" s="66">
        <f t="shared" si="18"/>
        <v>0</v>
      </c>
      <c r="CK16" s="66">
        <f t="shared" si="18"/>
        <v>0</v>
      </c>
    </row>
    <row r="17" spans="1:89" s="113" customFormat="1" ht="18" customHeight="1">
      <c r="A17" s="37">
        <f t="shared" si="28"/>
        <v>9</v>
      </c>
      <c r="B17" s="38" t="s">
        <v>5</v>
      </c>
      <c r="C17" s="37" t="s">
        <v>13</v>
      </c>
      <c r="D17" s="39">
        <v>12438</v>
      </c>
      <c r="E17" s="39">
        <f t="shared" si="29"/>
        <v>1837</v>
      </c>
      <c r="F17" s="39">
        <f t="shared" si="19"/>
        <v>1244</v>
      </c>
      <c r="G17" s="39">
        <v>264</v>
      </c>
      <c r="H17" s="39">
        <f t="shared" si="20"/>
        <v>1119</v>
      </c>
      <c r="I17" s="39">
        <v>238</v>
      </c>
      <c r="J17" s="39">
        <f t="shared" si="21"/>
        <v>1244</v>
      </c>
      <c r="K17" s="39">
        <v>265</v>
      </c>
      <c r="L17" s="39">
        <f>ROUND($L$6*D17,0)</f>
        <v>1119</v>
      </c>
      <c r="M17" s="39">
        <v>66</v>
      </c>
      <c r="N17" s="39">
        <f>ROUND($N$6*D17,0)</f>
        <v>995</v>
      </c>
      <c r="O17" s="39">
        <v>59</v>
      </c>
      <c r="P17" s="39">
        <f>ROUND($P$6*D17,0)</f>
        <v>871</v>
      </c>
      <c r="Q17" s="39">
        <v>51</v>
      </c>
      <c r="R17" s="39">
        <f>ROUND($R$6*D17,0)</f>
        <v>871</v>
      </c>
      <c r="S17" s="39">
        <v>56</v>
      </c>
      <c r="T17" s="39">
        <f>ROUND($T$6*D17,0)</f>
        <v>871</v>
      </c>
      <c r="U17" s="39">
        <v>56</v>
      </c>
      <c r="V17" s="39">
        <f>ROUND($V$6*D17,0)</f>
        <v>995</v>
      </c>
      <c r="W17" s="39">
        <v>63</v>
      </c>
      <c r="X17" s="39">
        <f>ROUND($X$6*D17,0)</f>
        <v>1119</v>
      </c>
      <c r="Y17" s="39">
        <v>259</v>
      </c>
      <c r="Z17" s="39">
        <f>ROUND($Z$6*D17,0)</f>
        <v>995</v>
      </c>
      <c r="AA17" s="39">
        <v>230</v>
      </c>
      <c r="AB17" s="39">
        <f>D17-F17-H17-J17-L17-N17-P17-R17-T17-V17-X17-Z17</f>
        <v>995</v>
      </c>
      <c r="AC17" s="39">
        <v>230</v>
      </c>
      <c r="AD17" s="39"/>
      <c r="AE17" s="39"/>
      <c r="AF17" s="39">
        <f t="shared" si="13"/>
        <v>1244</v>
      </c>
      <c r="AG17" s="39">
        <f t="shared" si="13"/>
        <v>264</v>
      </c>
      <c r="AH17" s="39">
        <f t="shared" si="14"/>
        <v>2363</v>
      </c>
      <c r="AI17" s="39">
        <f t="shared" si="14"/>
        <v>502</v>
      </c>
      <c r="AJ17" s="39">
        <f t="shared" si="14"/>
        <v>3607</v>
      </c>
      <c r="AK17" s="39">
        <f t="shared" si="14"/>
        <v>767</v>
      </c>
      <c r="AL17" s="39">
        <f t="shared" si="14"/>
        <v>4726</v>
      </c>
      <c r="AM17" s="39">
        <f t="shared" si="14"/>
        <v>833</v>
      </c>
      <c r="AN17" s="39">
        <f t="shared" si="14"/>
        <v>5721</v>
      </c>
      <c r="AO17" s="39">
        <f t="shared" si="14"/>
        <v>892</v>
      </c>
      <c r="AP17" s="39">
        <f t="shared" si="14"/>
        <v>6592</v>
      </c>
      <c r="AQ17" s="39">
        <f t="shared" si="14"/>
        <v>943</v>
      </c>
      <c r="AR17" s="39">
        <f t="shared" si="14"/>
        <v>7463</v>
      </c>
      <c r="AS17" s="39">
        <f t="shared" si="14"/>
        <v>999</v>
      </c>
      <c r="AT17" s="39">
        <f t="shared" si="14"/>
        <v>8334</v>
      </c>
      <c r="AU17" s="39">
        <f t="shared" si="14"/>
        <v>1055</v>
      </c>
      <c r="AV17" s="39">
        <f t="shared" si="14"/>
        <v>9329</v>
      </c>
      <c r="AW17" s="39">
        <f t="shared" si="14"/>
        <v>1118</v>
      </c>
      <c r="AX17" s="39">
        <f t="shared" si="15"/>
        <v>10448</v>
      </c>
      <c r="AY17" s="39">
        <f t="shared" si="15"/>
        <v>1377</v>
      </c>
      <c r="AZ17" s="39">
        <f t="shared" si="15"/>
        <v>11443</v>
      </c>
      <c r="BA17" s="39">
        <f t="shared" si="15"/>
        <v>1607</v>
      </c>
      <c r="BB17" s="39">
        <f t="shared" si="15"/>
        <v>12438</v>
      </c>
      <c r="BC17" s="39">
        <f t="shared" si="15"/>
        <v>1837</v>
      </c>
      <c r="BD17" s="39">
        <f t="shared" si="16"/>
        <v>0</v>
      </c>
      <c r="BE17" s="39">
        <f t="shared" si="16"/>
        <v>0</v>
      </c>
      <c r="BF17" s="39">
        <f t="shared" si="22"/>
        <v>3607</v>
      </c>
      <c r="BG17" s="39">
        <f t="shared" si="22"/>
        <v>767</v>
      </c>
      <c r="BH17" s="39">
        <f t="shared" si="23"/>
        <v>2985</v>
      </c>
      <c r="BI17" s="39">
        <f t="shared" si="23"/>
        <v>176</v>
      </c>
      <c r="BJ17" s="39">
        <f t="shared" si="24"/>
        <v>2737</v>
      </c>
      <c r="BK17" s="39">
        <f t="shared" si="24"/>
        <v>175</v>
      </c>
      <c r="BL17" s="39">
        <f t="shared" si="25"/>
        <v>3109</v>
      </c>
      <c r="BM17" s="39">
        <f t="shared" si="25"/>
        <v>719</v>
      </c>
      <c r="BN17" s="4">
        <f t="shared" si="26"/>
        <v>12438</v>
      </c>
      <c r="BO17" s="4">
        <f t="shared" si="26"/>
        <v>1837</v>
      </c>
      <c r="BP17" s="4">
        <f t="shared" si="17"/>
        <v>0</v>
      </c>
      <c r="BQ17" s="112">
        <f t="shared" si="17"/>
        <v>0</v>
      </c>
      <c r="BR17" s="111">
        <f>[72]пр4!$C$13</f>
        <v>3607</v>
      </c>
      <c r="BS17" s="111">
        <f>[72]пр4!$C$14</f>
        <v>767</v>
      </c>
      <c r="BT17" s="111">
        <f>[72]пр4!$I$13</f>
        <v>2985</v>
      </c>
      <c r="BU17" s="111">
        <f>[72]пр4!$I$14</f>
        <v>176</v>
      </c>
      <c r="BV17" s="111">
        <f>[72]пр4!$O$13</f>
        <v>2737</v>
      </c>
      <c r="BW17" s="111">
        <f>[72]пр4!$O$14</f>
        <v>175</v>
      </c>
      <c r="BX17" s="111">
        <f>[72]пр4!$U$13</f>
        <v>3109</v>
      </c>
      <c r="BY17" s="111">
        <f>[72]пр4!$U$14</f>
        <v>719</v>
      </c>
      <c r="BZ17" s="111">
        <f>[72]пр4!$AA$13</f>
        <v>12438</v>
      </c>
      <c r="CA17" s="111">
        <f>[72]пр4!$AA$14</f>
        <v>1837</v>
      </c>
      <c r="CB17" s="66">
        <f t="shared" si="27"/>
        <v>0</v>
      </c>
      <c r="CC17" s="66">
        <f t="shared" si="18"/>
        <v>0</v>
      </c>
      <c r="CD17" s="66">
        <f t="shared" si="18"/>
        <v>0</v>
      </c>
      <c r="CE17" s="66">
        <f t="shared" si="18"/>
        <v>0</v>
      </c>
      <c r="CF17" s="66">
        <f t="shared" si="18"/>
        <v>0</v>
      </c>
      <c r="CG17" s="66">
        <f t="shared" si="18"/>
        <v>0</v>
      </c>
      <c r="CH17" s="66">
        <f t="shared" si="18"/>
        <v>0</v>
      </c>
      <c r="CI17" s="66">
        <f t="shared" si="18"/>
        <v>0</v>
      </c>
      <c r="CJ17" s="66">
        <f t="shared" si="18"/>
        <v>0</v>
      </c>
      <c r="CK17" s="66">
        <f t="shared" si="18"/>
        <v>0</v>
      </c>
    </row>
    <row r="18" spans="1:89" s="8" customFormat="1" ht="18" customHeight="1">
      <c r="A18" s="2"/>
      <c r="B18" s="3" t="s">
        <v>31</v>
      </c>
      <c r="C18" s="2"/>
      <c r="D18" s="4">
        <f>SUM(D9:D17)</f>
        <v>202567</v>
      </c>
      <c r="E18" s="4">
        <f>SUM(E9:E17)</f>
        <v>8616</v>
      </c>
      <c r="F18" s="4">
        <f t="shared" ref="F18:BO18" si="30">SUM(F9:F17)</f>
        <v>20257</v>
      </c>
      <c r="G18" s="4">
        <f t="shared" si="30"/>
        <v>801</v>
      </c>
      <c r="H18" s="4">
        <f t="shared" si="30"/>
        <v>18231</v>
      </c>
      <c r="I18" s="4">
        <f t="shared" si="30"/>
        <v>721</v>
      </c>
      <c r="J18" s="4">
        <f t="shared" si="30"/>
        <v>20257</v>
      </c>
      <c r="K18" s="4">
        <f t="shared" si="30"/>
        <v>801</v>
      </c>
      <c r="L18" s="4">
        <f t="shared" si="30"/>
        <v>18231</v>
      </c>
      <c r="M18" s="4">
        <f t="shared" si="30"/>
        <v>245</v>
      </c>
      <c r="N18" s="4">
        <f t="shared" si="30"/>
        <v>16205</v>
      </c>
      <c r="O18" s="4">
        <f t="shared" si="30"/>
        <v>219</v>
      </c>
      <c r="P18" s="4">
        <f t="shared" si="30"/>
        <v>14181</v>
      </c>
      <c r="Q18" s="4">
        <f t="shared" si="30"/>
        <v>191</v>
      </c>
      <c r="R18" s="4">
        <f t="shared" si="30"/>
        <v>14181</v>
      </c>
      <c r="S18" s="4">
        <f t="shared" si="30"/>
        <v>638</v>
      </c>
      <c r="T18" s="4">
        <f t="shared" si="30"/>
        <v>14181</v>
      </c>
      <c r="U18" s="4">
        <f t="shared" si="30"/>
        <v>638</v>
      </c>
      <c r="V18" s="4">
        <f t="shared" si="30"/>
        <v>16205</v>
      </c>
      <c r="W18" s="4">
        <f t="shared" si="30"/>
        <v>727</v>
      </c>
      <c r="X18" s="4">
        <f t="shared" si="30"/>
        <v>18231</v>
      </c>
      <c r="Y18" s="4">
        <f t="shared" si="30"/>
        <v>1309</v>
      </c>
      <c r="Z18" s="4">
        <f t="shared" si="30"/>
        <v>16205</v>
      </c>
      <c r="AA18" s="4">
        <f t="shared" si="30"/>
        <v>1162</v>
      </c>
      <c r="AB18" s="4">
        <f t="shared" si="30"/>
        <v>16202</v>
      </c>
      <c r="AC18" s="4">
        <f t="shared" si="30"/>
        <v>1164</v>
      </c>
      <c r="AD18" s="19"/>
      <c r="AE18" s="19"/>
      <c r="AF18" s="4">
        <f t="shared" si="30"/>
        <v>20257</v>
      </c>
      <c r="AG18" s="4">
        <f t="shared" si="30"/>
        <v>801</v>
      </c>
      <c r="AH18" s="4">
        <f t="shared" si="30"/>
        <v>38488</v>
      </c>
      <c r="AI18" s="4">
        <f t="shared" si="30"/>
        <v>1522</v>
      </c>
      <c r="AJ18" s="4">
        <f t="shared" si="30"/>
        <v>58745</v>
      </c>
      <c r="AK18" s="4">
        <f t="shared" si="30"/>
        <v>2323</v>
      </c>
      <c r="AL18" s="4">
        <f t="shared" si="30"/>
        <v>76976</v>
      </c>
      <c r="AM18" s="4">
        <f t="shared" si="30"/>
        <v>2568</v>
      </c>
      <c r="AN18" s="4">
        <f t="shared" si="30"/>
        <v>93181</v>
      </c>
      <c r="AO18" s="4">
        <f t="shared" si="30"/>
        <v>2787</v>
      </c>
      <c r="AP18" s="4">
        <f t="shared" si="30"/>
        <v>107362</v>
      </c>
      <c r="AQ18" s="4">
        <f t="shared" si="30"/>
        <v>2978</v>
      </c>
      <c r="AR18" s="4">
        <f t="shared" si="30"/>
        <v>121543</v>
      </c>
      <c r="AS18" s="4">
        <f t="shared" si="30"/>
        <v>3616</v>
      </c>
      <c r="AT18" s="19">
        <f t="shared" si="30"/>
        <v>135724</v>
      </c>
      <c r="AU18" s="19">
        <f t="shared" si="30"/>
        <v>4254</v>
      </c>
      <c r="AV18" s="19">
        <f t="shared" si="30"/>
        <v>151929</v>
      </c>
      <c r="AW18" s="19">
        <f t="shared" si="30"/>
        <v>4981</v>
      </c>
      <c r="AX18" s="19">
        <f t="shared" si="30"/>
        <v>170160</v>
      </c>
      <c r="AY18" s="19">
        <f t="shared" si="30"/>
        <v>6290</v>
      </c>
      <c r="AZ18" s="19">
        <f t="shared" si="30"/>
        <v>186365</v>
      </c>
      <c r="BA18" s="19">
        <f t="shared" si="30"/>
        <v>7452</v>
      </c>
      <c r="BB18" s="19">
        <f t="shared" si="30"/>
        <v>202567</v>
      </c>
      <c r="BC18" s="19">
        <f t="shared" si="30"/>
        <v>8616</v>
      </c>
      <c r="BD18" s="19">
        <f t="shared" si="30"/>
        <v>0</v>
      </c>
      <c r="BE18" s="19">
        <f t="shared" si="30"/>
        <v>0</v>
      </c>
      <c r="BF18" s="4">
        <f t="shared" si="30"/>
        <v>58745</v>
      </c>
      <c r="BG18" s="4">
        <f t="shared" si="30"/>
        <v>2323</v>
      </c>
      <c r="BH18" s="4">
        <f t="shared" si="30"/>
        <v>48617</v>
      </c>
      <c r="BI18" s="4">
        <f t="shared" si="30"/>
        <v>655</v>
      </c>
      <c r="BJ18" s="4">
        <f t="shared" si="30"/>
        <v>44567</v>
      </c>
      <c r="BK18" s="4">
        <f t="shared" si="30"/>
        <v>2003</v>
      </c>
      <c r="BL18" s="4">
        <f t="shared" si="30"/>
        <v>50638</v>
      </c>
      <c r="BM18" s="4">
        <f t="shared" si="30"/>
        <v>3635</v>
      </c>
      <c r="BN18" s="4">
        <f t="shared" si="30"/>
        <v>202567</v>
      </c>
      <c r="BO18" s="4">
        <f t="shared" si="30"/>
        <v>8616</v>
      </c>
      <c r="BP18" s="4">
        <f t="shared" si="17"/>
        <v>0</v>
      </c>
      <c r="BQ18" s="56">
        <f t="shared" si="17"/>
        <v>0</v>
      </c>
      <c r="BR18" s="21">
        <f>SUM(BR9:BR17)</f>
        <v>58745</v>
      </c>
      <c r="BS18" s="21">
        <f t="shared" ref="BS18:CK18" si="31">SUM(BS9:BS17)</f>
        <v>2323</v>
      </c>
      <c r="BT18" s="21">
        <f t="shared" si="31"/>
        <v>48617</v>
      </c>
      <c r="BU18" s="21">
        <f t="shared" si="31"/>
        <v>655</v>
      </c>
      <c r="BV18" s="21">
        <f t="shared" si="31"/>
        <v>44567</v>
      </c>
      <c r="BW18" s="21">
        <f t="shared" si="31"/>
        <v>2003</v>
      </c>
      <c r="BX18" s="21">
        <f t="shared" si="31"/>
        <v>50638</v>
      </c>
      <c r="BY18" s="21">
        <f t="shared" si="31"/>
        <v>3635</v>
      </c>
      <c r="BZ18" s="21">
        <f t="shared" si="31"/>
        <v>202567</v>
      </c>
      <c r="CA18" s="21">
        <f t="shared" si="31"/>
        <v>8616</v>
      </c>
      <c r="CB18" s="67">
        <f t="shared" si="31"/>
        <v>0</v>
      </c>
      <c r="CC18" s="67">
        <f t="shared" si="31"/>
        <v>0</v>
      </c>
      <c r="CD18" s="67">
        <f t="shared" si="31"/>
        <v>0</v>
      </c>
      <c r="CE18" s="67">
        <f t="shared" si="31"/>
        <v>0</v>
      </c>
      <c r="CF18" s="68">
        <f t="shared" si="31"/>
        <v>0</v>
      </c>
      <c r="CG18" s="68">
        <f t="shared" si="31"/>
        <v>0</v>
      </c>
      <c r="CH18" s="68">
        <f t="shared" si="31"/>
        <v>0</v>
      </c>
      <c r="CI18" s="68">
        <f t="shared" si="31"/>
        <v>0</v>
      </c>
      <c r="CJ18" s="68">
        <f t="shared" si="31"/>
        <v>0</v>
      </c>
      <c r="CK18" s="66">
        <f t="shared" si="31"/>
        <v>0</v>
      </c>
    </row>
    <row r="22" spans="1:89">
      <c r="B22" s="74" t="s">
        <v>56</v>
      </c>
    </row>
  </sheetData>
  <mergeCells count="59">
    <mergeCell ref="D1:AB1"/>
    <mergeCell ref="AF1:BB1"/>
    <mergeCell ref="BF1:BN1"/>
    <mergeCell ref="D2:AB2"/>
    <mergeCell ref="AF2:BB2"/>
    <mergeCell ref="BF2:BN2"/>
    <mergeCell ref="BR3:BZ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CA4"/>
    <mergeCell ref="CB4:CK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AF5:AG5"/>
    <mergeCell ref="AH5:AI5"/>
    <mergeCell ref="AJ5:AK5"/>
    <mergeCell ref="AL5:AM5"/>
    <mergeCell ref="AN5:AO5"/>
    <mergeCell ref="BJ5:BK6"/>
    <mergeCell ref="BL5:BM6"/>
    <mergeCell ref="BN5:BO6"/>
    <mergeCell ref="BR5:BS6"/>
    <mergeCell ref="AR5:AS5"/>
    <mergeCell ref="AT5:AU5"/>
    <mergeCell ref="AV5:AW5"/>
    <mergeCell ref="AX5:AY5"/>
    <mergeCell ref="AZ5:BA5"/>
    <mergeCell ref="BB5:BC5"/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  <mergeCell ref="BF5:BG6"/>
    <mergeCell ref="BH5:BI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CP22"/>
  <sheetViews>
    <sheetView zoomScale="80" zoomScaleNormal="80" workbookViewId="0">
      <pane xSplit="3" ySplit="8" topLeftCell="D9" activePane="bottomRight" state="frozen"/>
      <selection activeCell="G9" sqref="G9"/>
      <selection pane="topRight" activeCell="G9" sqref="G9"/>
      <selection pane="bottomLeft" activeCell="G9" sqref="G9"/>
      <selection pane="bottomRight" activeCell="I22" sqref="I22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3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9.140625" style="14" customWidth="1"/>
    <col min="57" max="57" width="7" style="14" customWidth="1"/>
    <col min="58" max="67" width="12.85546875" customWidth="1"/>
    <col min="68" max="68" width="8.28515625" customWidth="1"/>
    <col min="69" max="69" width="6.7109375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8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81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81"/>
      <c r="BP1" s="81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8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81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81"/>
      <c r="BP2" s="81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52</v>
      </c>
      <c r="BR3" s="97"/>
      <c r="BS3" s="97"/>
      <c r="BT3" s="97"/>
      <c r="BU3" s="97"/>
      <c r="BV3" s="97"/>
      <c r="BW3" s="97"/>
      <c r="BX3" s="97"/>
      <c r="BY3" s="97"/>
      <c r="BZ3" s="97"/>
      <c r="CA3" s="84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5"/>
      <c r="AE4" s="85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57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95" t="s">
        <v>46</v>
      </c>
      <c r="E5" s="95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4"/>
      <c r="B6" s="94"/>
      <c r="C6" s="94"/>
      <c r="D6" s="95"/>
      <c r="E6" s="96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82"/>
      <c r="B7" s="82"/>
      <c r="C7" s="82"/>
      <c r="D7" s="83"/>
      <c r="E7" s="83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>K8+1</f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>Q8+1</f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>W8+1</f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113" customFormat="1" ht="18" customHeight="1">
      <c r="A9" s="37">
        <v>1</v>
      </c>
      <c r="B9" s="38" t="s">
        <v>0</v>
      </c>
      <c r="C9" s="37" t="s">
        <v>8</v>
      </c>
      <c r="D9" s="39">
        <v>13232</v>
      </c>
      <c r="E9" s="39">
        <f>G9+I9+K9+M9+O9+Q9+S9+U9+W9+Y9+AA9+AC9</f>
        <v>0</v>
      </c>
      <c r="F9" s="39">
        <f>ROUND($F$6*D9,0)</f>
        <v>1323</v>
      </c>
      <c r="G9" s="39">
        <v>0</v>
      </c>
      <c r="H9" s="39">
        <f>ROUND($H$6*D9,0)</f>
        <v>1191</v>
      </c>
      <c r="I9" s="39">
        <v>0</v>
      </c>
      <c r="J9" s="39">
        <f>ROUND($J$6*D9,0)</f>
        <v>1323</v>
      </c>
      <c r="K9" s="39">
        <v>0</v>
      </c>
      <c r="L9" s="39">
        <f t="shared" ref="L9:L11" si="3">ROUND($L$6*D9,0)</f>
        <v>1191</v>
      </c>
      <c r="M9" s="39">
        <v>0</v>
      </c>
      <c r="N9" s="39">
        <f t="shared" ref="N9:N11" si="4">ROUND($N$6*D9,0)</f>
        <v>1059</v>
      </c>
      <c r="O9" s="39">
        <v>0</v>
      </c>
      <c r="P9" s="39">
        <f t="shared" ref="P9:P11" si="5">ROUND($P$6*D9,0)</f>
        <v>926</v>
      </c>
      <c r="Q9" s="39">
        <v>0</v>
      </c>
      <c r="R9" s="39">
        <f t="shared" ref="R9:R11" si="6">ROUND($R$6*D9,0)</f>
        <v>926</v>
      </c>
      <c r="S9" s="39">
        <v>0</v>
      </c>
      <c r="T9" s="39">
        <f t="shared" ref="T9:T11" si="7">ROUND($T$6*D9,0)</f>
        <v>926</v>
      </c>
      <c r="U9" s="39">
        <v>0</v>
      </c>
      <c r="V9" s="39">
        <f t="shared" ref="V9:V11" si="8">ROUND($V$6*D9,0)</f>
        <v>1059</v>
      </c>
      <c r="W9" s="39">
        <v>0</v>
      </c>
      <c r="X9" s="39">
        <f t="shared" ref="X9:X11" si="9">ROUND($X$6*D9,0)</f>
        <v>1191</v>
      </c>
      <c r="Y9" s="39">
        <v>0</v>
      </c>
      <c r="Z9" s="39">
        <f t="shared" ref="Z9:Z11" si="10">ROUND($Z$6*D9,0)</f>
        <v>1059</v>
      </c>
      <c r="AA9" s="39">
        <v>0</v>
      </c>
      <c r="AB9" s="39">
        <f t="shared" ref="AB9:AB11" si="11">D9-F9-H9-J9-L9-N9-P9-R9-T9-V9-X9-Z9</f>
        <v>1058</v>
      </c>
      <c r="AC9" s="39">
        <v>0</v>
      </c>
      <c r="AD9" s="39"/>
      <c r="AE9" s="39"/>
      <c r="AF9" s="39">
        <f t="shared" ref="AF9:AG17" si="12">F9</f>
        <v>1323</v>
      </c>
      <c r="AG9" s="39">
        <f>G9</f>
        <v>0</v>
      </c>
      <c r="AH9" s="39">
        <f t="shared" ref="AH9:AW17" si="13">AF9+H9</f>
        <v>2514</v>
      </c>
      <c r="AI9" s="39">
        <f t="shared" si="13"/>
        <v>0</v>
      </c>
      <c r="AJ9" s="39">
        <f t="shared" si="13"/>
        <v>3837</v>
      </c>
      <c r="AK9" s="39">
        <f t="shared" si="13"/>
        <v>0</v>
      </c>
      <c r="AL9" s="39">
        <f t="shared" si="13"/>
        <v>5028</v>
      </c>
      <c r="AM9" s="39">
        <f t="shared" si="13"/>
        <v>0</v>
      </c>
      <c r="AN9" s="39">
        <f t="shared" si="13"/>
        <v>6087</v>
      </c>
      <c r="AO9" s="39">
        <f t="shared" si="13"/>
        <v>0</v>
      </c>
      <c r="AP9" s="39">
        <f t="shared" si="13"/>
        <v>7013</v>
      </c>
      <c r="AQ9" s="39">
        <f t="shared" si="13"/>
        <v>0</v>
      </c>
      <c r="AR9" s="39">
        <f t="shared" si="13"/>
        <v>7939</v>
      </c>
      <c r="AS9" s="39">
        <f t="shared" si="13"/>
        <v>0</v>
      </c>
      <c r="AT9" s="39">
        <f t="shared" si="13"/>
        <v>8865</v>
      </c>
      <c r="AU9" s="39">
        <f t="shared" si="13"/>
        <v>0</v>
      </c>
      <c r="AV9" s="39">
        <f t="shared" si="13"/>
        <v>9924</v>
      </c>
      <c r="AW9" s="39">
        <f t="shared" si="13"/>
        <v>0</v>
      </c>
      <c r="AX9" s="39">
        <f t="shared" ref="AX9:BC17" si="14">AV9+X9</f>
        <v>11115</v>
      </c>
      <c r="AY9" s="39">
        <f t="shared" si="14"/>
        <v>0</v>
      </c>
      <c r="AZ9" s="39">
        <f t="shared" si="14"/>
        <v>12174</v>
      </c>
      <c r="BA9" s="39">
        <f t="shared" si="14"/>
        <v>0</v>
      </c>
      <c r="BB9" s="39">
        <f t="shared" si="14"/>
        <v>13232</v>
      </c>
      <c r="BC9" s="39">
        <f t="shared" si="14"/>
        <v>0</v>
      </c>
      <c r="BD9" s="39">
        <f t="shared" ref="BD9:BE17" si="15">BB9-D9</f>
        <v>0</v>
      </c>
      <c r="BE9" s="39">
        <f t="shared" si="15"/>
        <v>0</v>
      </c>
      <c r="BF9" s="39">
        <f>F9+H9+J9</f>
        <v>3837</v>
      </c>
      <c r="BG9" s="39">
        <f>G9+I9+K9</f>
        <v>0</v>
      </c>
      <c r="BH9" s="39">
        <f>L9+N9+P9</f>
        <v>3176</v>
      </c>
      <c r="BI9" s="39">
        <f>M9+O9+Q9</f>
        <v>0</v>
      </c>
      <c r="BJ9" s="39">
        <f>R9+T9+V9</f>
        <v>2911</v>
      </c>
      <c r="BK9" s="39">
        <f>S9+U9+W9</f>
        <v>0</v>
      </c>
      <c r="BL9" s="39">
        <f>X9+Z9+AB9</f>
        <v>3308</v>
      </c>
      <c r="BM9" s="39">
        <f>Y9+AA9+AC9</f>
        <v>0</v>
      </c>
      <c r="BN9" s="4">
        <f>BF9+BH9+BJ9+BL9</f>
        <v>13232</v>
      </c>
      <c r="BO9" s="4">
        <f>BG9+BI9+BK9+BM9</f>
        <v>0</v>
      </c>
      <c r="BP9" s="4">
        <f t="shared" ref="BP9:BQ18" si="16">BN9-D9</f>
        <v>0</v>
      </c>
      <c r="BQ9" s="112">
        <f t="shared" si="16"/>
        <v>0</v>
      </c>
      <c r="BR9" s="111">
        <f>[73]пр4!$C$13</f>
        <v>3837</v>
      </c>
      <c r="BS9" s="111">
        <f>[73]пр4!$C$14</f>
        <v>0</v>
      </c>
      <c r="BT9" s="111">
        <f>[73]пр4!$I$13</f>
        <v>3176</v>
      </c>
      <c r="BU9" s="111">
        <f>[73]пр4!$I$14</f>
        <v>0</v>
      </c>
      <c r="BV9" s="111">
        <f>[73]пр4!$O$13</f>
        <v>2911</v>
      </c>
      <c r="BW9" s="111">
        <f>[73]пр4!$O$14</f>
        <v>0</v>
      </c>
      <c r="BX9" s="111">
        <f>[73]пр4!$U$13</f>
        <v>3308</v>
      </c>
      <c r="BY9" s="111">
        <f>[73]пр4!$U$14</f>
        <v>0</v>
      </c>
      <c r="BZ9" s="111">
        <f>[73]пр4!$AA$13</f>
        <v>13232</v>
      </c>
      <c r="CA9" s="111">
        <f>[73]пр4!$AA$14</f>
        <v>0</v>
      </c>
      <c r="CB9" s="66">
        <f>BF9-BR9</f>
        <v>0</v>
      </c>
      <c r="CC9" s="66">
        <f t="shared" ref="CC9:CK17" si="17">BG9-BS9</f>
        <v>0</v>
      </c>
      <c r="CD9" s="66">
        <f t="shared" si="17"/>
        <v>0</v>
      </c>
      <c r="CE9" s="66">
        <f t="shared" si="17"/>
        <v>0</v>
      </c>
      <c r="CF9" s="66">
        <f t="shared" si="17"/>
        <v>0</v>
      </c>
      <c r="CG9" s="66">
        <f t="shared" si="17"/>
        <v>0</v>
      </c>
      <c r="CH9" s="66">
        <f t="shared" si="17"/>
        <v>0</v>
      </c>
      <c r="CI9" s="66">
        <f t="shared" si="17"/>
        <v>0</v>
      </c>
      <c r="CJ9" s="66">
        <f t="shared" si="17"/>
        <v>0</v>
      </c>
      <c r="CK9" s="66">
        <f t="shared" si="17"/>
        <v>0</v>
      </c>
      <c r="CL9" s="12"/>
      <c r="CP9" s="12"/>
    </row>
    <row r="10" spans="1:94" s="113" customFormat="1" ht="18" customHeight="1">
      <c r="A10" s="37">
        <f>A9+1</f>
        <v>2</v>
      </c>
      <c r="B10" s="38" t="s">
        <v>1</v>
      </c>
      <c r="C10" s="37" t="s">
        <v>9</v>
      </c>
      <c r="D10" s="39">
        <v>879</v>
      </c>
      <c r="E10" s="39">
        <f t="shared" ref="E10:E17" si="18">G10+I10+K10+M10+O10+Q10+S10+U10+W10+Y10+AA10+AC10</f>
        <v>0</v>
      </c>
      <c r="F10" s="39">
        <f t="shared" ref="F10:F17" si="19">ROUND($F$6*D10,0)</f>
        <v>88</v>
      </c>
      <c r="G10" s="39">
        <v>0</v>
      </c>
      <c r="H10" s="39">
        <f t="shared" ref="H10:H17" si="20">ROUND($H$6*D10,0)</f>
        <v>79</v>
      </c>
      <c r="I10" s="39">
        <v>0</v>
      </c>
      <c r="J10" s="39">
        <f t="shared" ref="J10:J17" si="21">ROUND($J$6*D10,0)</f>
        <v>88</v>
      </c>
      <c r="K10" s="39">
        <v>0</v>
      </c>
      <c r="L10" s="39">
        <f t="shared" si="3"/>
        <v>79</v>
      </c>
      <c r="M10" s="39">
        <v>0</v>
      </c>
      <c r="N10" s="39">
        <f t="shared" si="4"/>
        <v>70</v>
      </c>
      <c r="O10" s="39">
        <v>0</v>
      </c>
      <c r="P10" s="39">
        <f t="shared" si="5"/>
        <v>62</v>
      </c>
      <c r="Q10" s="39">
        <v>0</v>
      </c>
      <c r="R10" s="39">
        <f t="shared" si="6"/>
        <v>62</v>
      </c>
      <c r="S10" s="39">
        <v>0</v>
      </c>
      <c r="T10" s="39">
        <f t="shared" si="7"/>
        <v>62</v>
      </c>
      <c r="U10" s="39">
        <v>0</v>
      </c>
      <c r="V10" s="39">
        <f t="shared" si="8"/>
        <v>70</v>
      </c>
      <c r="W10" s="39">
        <v>0</v>
      </c>
      <c r="X10" s="39">
        <f t="shared" si="9"/>
        <v>79</v>
      </c>
      <c r="Y10" s="39">
        <v>0</v>
      </c>
      <c r="Z10" s="39">
        <f t="shared" si="10"/>
        <v>70</v>
      </c>
      <c r="AA10" s="39">
        <v>0</v>
      </c>
      <c r="AB10" s="39">
        <f t="shared" si="11"/>
        <v>70</v>
      </c>
      <c r="AC10" s="39">
        <v>0</v>
      </c>
      <c r="AD10" s="39"/>
      <c r="AE10" s="39"/>
      <c r="AF10" s="39">
        <f t="shared" si="12"/>
        <v>88</v>
      </c>
      <c r="AG10" s="39">
        <f t="shared" si="12"/>
        <v>0</v>
      </c>
      <c r="AH10" s="39">
        <f t="shared" si="13"/>
        <v>167</v>
      </c>
      <c r="AI10" s="39">
        <f t="shared" si="13"/>
        <v>0</v>
      </c>
      <c r="AJ10" s="39">
        <f t="shared" si="13"/>
        <v>255</v>
      </c>
      <c r="AK10" s="39">
        <f t="shared" si="13"/>
        <v>0</v>
      </c>
      <c r="AL10" s="39">
        <f t="shared" si="13"/>
        <v>334</v>
      </c>
      <c r="AM10" s="39">
        <f t="shared" si="13"/>
        <v>0</v>
      </c>
      <c r="AN10" s="39">
        <f t="shared" si="13"/>
        <v>404</v>
      </c>
      <c r="AO10" s="39">
        <f t="shared" si="13"/>
        <v>0</v>
      </c>
      <c r="AP10" s="39">
        <f t="shared" si="13"/>
        <v>466</v>
      </c>
      <c r="AQ10" s="39">
        <f t="shared" si="13"/>
        <v>0</v>
      </c>
      <c r="AR10" s="39">
        <f t="shared" si="13"/>
        <v>528</v>
      </c>
      <c r="AS10" s="39">
        <f t="shared" si="13"/>
        <v>0</v>
      </c>
      <c r="AT10" s="39">
        <f t="shared" si="13"/>
        <v>590</v>
      </c>
      <c r="AU10" s="39">
        <f t="shared" si="13"/>
        <v>0</v>
      </c>
      <c r="AV10" s="39">
        <f t="shared" si="13"/>
        <v>660</v>
      </c>
      <c r="AW10" s="39">
        <f t="shared" si="13"/>
        <v>0</v>
      </c>
      <c r="AX10" s="39">
        <f t="shared" si="14"/>
        <v>739</v>
      </c>
      <c r="AY10" s="39">
        <f t="shared" si="14"/>
        <v>0</v>
      </c>
      <c r="AZ10" s="39">
        <f t="shared" si="14"/>
        <v>809</v>
      </c>
      <c r="BA10" s="39">
        <f t="shared" si="14"/>
        <v>0</v>
      </c>
      <c r="BB10" s="39">
        <f t="shared" si="14"/>
        <v>879</v>
      </c>
      <c r="BC10" s="39">
        <f t="shared" si="14"/>
        <v>0</v>
      </c>
      <c r="BD10" s="39">
        <f t="shared" si="15"/>
        <v>0</v>
      </c>
      <c r="BE10" s="39">
        <f t="shared" si="15"/>
        <v>0</v>
      </c>
      <c r="BF10" s="39">
        <f t="shared" ref="BF10:BG17" si="22">F10+H10+J10</f>
        <v>255</v>
      </c>
      <c r="BG10" s="39">
        <f t="shared" si="22"/>
        <v>0</v>
      </c>
      <c r="BH10" s="39">
        <f t="shared" ref="BH10:BI17" si="23">L10+N10+P10</f>
        <v>211</v>
      </c>
      <c r="BI10" s="39">
        <f t="shared" si="23"/>
        <v>0</v>
      </c>
      <c r="BJ10" s="39">
        <f t="shared" ref="BJ10:BK17" si="24">R10+T10+V10</f>
        <v>194</v>
      </c>
      <c r="BK10" s="39">
        <f t="shared" si="24"/>
        <v>0</v>
      </c>
      <c r="BL10" s="39">
        <f t="shared" ref="BL10:BM17" si="25">X10+Z10+AB10</f>
        <v>219</v>
      </c>
      <c r="BM10" s="39">
        <f t="shared" si="25"/>
        <v>0</v>
      </c>
      <c r="BN10" s="4">
        <f t="shared" ref="BN10:BO17" si="26">BF10+BH10+BJ10+BL10</f>
        <v>879</v>
      </c>
      <c r="BO10" s="4">
        <f t="shared" si="26"/>
        <v>0</v>
      </c>
      <c r="BP10" s="4">
        <f t="shared" si="16"/>
        <v>0</v>
      </c>
      <c r="BQ10" s="112">
        <f t="shared" si="16"/>
        <v>0</v>
      </c>
      <c r="BR10" s="111">
        <f>[74]пр4!$C$13</f>
        <v>255</v>
      </c>
      <c r="BS10" s="111">
        <f>[74]пр4!$C$14</f>
        <v>0</v>
      </c>
      <c r="BT10" s="111">
        <f>[74]пр4!$I$13</f>
        <v>211</v>
      </c>
      <c r="BU10" s="111">
        <f>[74]пр4!$I$14</f>
        <v>0</v>
      </c>
      <c r="BV10" s="111">
        <f>[74]пр4!$O$13</f>
        <v>194</v>
      </c>
      <c r="BW10" s="111">
        <f>[74]пр4!$O$14</f>
        <v>0</v>
      </c>
      <c r="BX10" s="111">
        <f>[74]пр4!$U$13</f>
        <v>219</v>
      </c>
      <c r="BY10" s="111">
        <f>[74]пр4!$U$14</f>
        <v>0</v>
      </c>
      <c r="BZ10" s="111">
        <f>[74]пр4!$AA$13</f>
        <v>879</v>
      </c>
      <c r="CA10" s="111">
        <f>[74]пр4!$AA$14</f>
        <v>0</v>
      </c>
      <c r="CB10" s="66">
        <f t="shared" ref="CB10:CB17" si="27">BF10-BR10</f>
        <v>0</v>
      </c>
      <c r="CC10" s="66">
        <f t="shared" si="17"/>
        <v>0</v>
      </c>
      <c r="CD10" s="66">
        <f t="shared" si="17"/>
        <v>0</v>
      </c>
      <c r="CE10" s="66">
        <f t="shared" si="17"/>
        <v>0</v>
      </c>
      <c r="CF10" s="66">
        <f t="shared" si="17"/>
        <v>0</v>
      </c>
      <c r="CG10" s="66">
        <f t="shared" si="17"/>
        <v>0</v>
      </c>
      <c r="CH10" s="66">
        <f t="shared" si="17"/>
        <v>0</v>
      </c>
      <c r="CI10" s="66">
        <f t="shared" si="17"/>
        <v>0</v>
      </c>
      <c r="CJ10" s="66">
        <f t="shared" si="17"/>
        <v>0</v>
      </c>
      <c r="CK10" s="66">
        <f t="shared" si="17"/>
        <v>0</v>
      </c>
      <c r="CL10" s="12"/>
    </row>
    <row r="11" spans="1:94" s="113" customFormat="1" ht="18" customHeight="1">
      <c r="A11" s="37">
        <f t="shared" ref="A11:A17" si="28">A10+1</f>
        <v>3</v>
      </c>
      <c r="B11" s="38" t="s">
        <v>2</v>
      </c>
      <c r="C11" s="37" t="s">
        <v>10</v>
      </c>
      <c r="D11" s="39">
        <v>10867</v>
      </c>
      <c r="E11" s="39">
        <f t="shared" si="18"/>
        <v>1061</v>
      </c>
      <c r="F11" s="39">
        <f t="shared" si="19"/>
        <v>1087</v>
      </c>
      <c r="G11" s="39">
        <v>117</v>
      </c>
      <c r="H11" s="39">
        <f t="shared" si="20"/>
        <v>978</v>
      </c>
      <c r="I11" s="39">
        <v>106</v>
      </c>
      <c r="J11" s="39">
        <f t="shared" si="21"/>
        <v>1087</v>
      </c>
      <c r="K11" s="39">
        <v>117</v>
      </c>
      <c r="L11" s="39">
        <f t="shared" si="3"/>
        <v>978</v>
      </c>
      <c r="M11" s="39">
        <v>95</v>
      </c>
      <c r="N11" s="39">
        <f t="shared" si="4"/>
        <v>869</v>
      </c>
      <c r="O11" s="39">
        <v>85</v>
      </c>
      <c r="P11" s="39">
        <f t="shared" si="5"/>
        <v>761</v>
      </c>
      <c r="Q11" s="39">
        <v>74</v>
      </c>
      <c r="R11" s="39">
        <f t="shared" si="6"/>
        <v>761</v>
      </c>
      <c r="S11" s="39">
        <v>37</v>
      </c>
      <c r="T11" s="39">
        <f t="shared" si="7"/>
        <v>761</v>
      </c>
      <c r="U11" s="39">
        <v>37</v>
      </c>
      <c r="V11" s="39">
        <f t="shared" si="8"/>
        <v>869</v>
      </c>
      <c r="W11" s="39">
        <v>41</v>
      </c>
      <c r="X11" s="39">
        <f t="shared" si="9"/>
        <v>978</v>
      </c>
      <c r="Y11" s="39">
        <v>127</v>
      </c>
      <c r="Z11" s="39">
        <f t="shared" si="10"/>
        <v>869</v>
      </c>
      <c r="AA11" s="39">
        <v>113</v>
      </c>
      <c r="AB11" s="39">
        <f t="shared" si="11"/>
        <v>869</v>
      </c>
      <c r="AC11" s="39">
        <v>112</v>
      </c>
      <c r="AD11" s="39"/>
      <c r="AE11" s="39"/>
      <c r="AF11" s="39">
        <f t="shared" si="12"/>
        <v>1087</v>
      </c>
      <c r="AG11" s="39">
        <f t="shared" si="12"/>
        <v>117</v>
      </c>
      <c r="AH11" s="39">
        <f t="shared" si="13"/>
        <v>2065</v>
      </c>
      <c r="AI11" s="39">
        <f t="shared" si="13"/>
        <v>223</v>
      </c>
      <c r="AJ11" s="39">
        <f t="shared" si="13"/>
        <v>3152</v>
      </c>
      <c r="AK11" s="39">
        <f t="shared" si="13"/>
        <v>340</v>
      </c>
      <c r="AL11" s="39">
        <f t="shared" si="13"/>
        <v>4130</v>
      </c>
      <c r="AM11" s="39">
        <f t="shared" si="13"/>
        <v>435</v>
      </c>
      <c r="AN11" s="39">
        <f t="shared" si="13"/>
        <v>4999</v>
      </c>
      <c r="AO11" s="39">
        <f t="shared" si="13"/>
        <v>520</v>
      </c>
      <c r="AP11" s="39">
        <f t="shared" si="13"/>
        <v>5760</v>
      </c>
      <c r="AQ11" s="39">
        <f t="shared" si="13"/>
        <v>594</v>
      </c>
      <c r="AR11" s="39">
        <f t="shared" si="13"/>
        <v>6521</v>
      </c>
      <c r="AS11" s="39">
        <f t="shared" si="13"/>
        <v>631</v>
      </c>
      <c r="AT11" s="39">
        <f t="shared" si="13"/>
        <v>7282</v>
      </c>
      <c r="AU11" s="39">
        <f t="shared" si="13"/>
        <v>668</v>
      </c>
      <c r="AV11" s="39">
        <f t="shared" si="13"/>
        <v>8151</v>
      </c>
      <c r="AW11" s="39">
        <f t="shared" si="13"/>
        <v>709</v>
      </c>
      <c r="AX11" s="39">
        <f t="shared" si="14"/>
        <v>9129</v>
      </c>
      <c r="AY11" s="39">
        <f t="shared" si="14"/>
        <v>836</v>
      </c>
      <c r="AZ11" s="39">
        <f t="shared" si="14"/>
        <v>9998</v>
      </c>
      <c r="BA11" s="39">
        <f t="shared" si="14"/>
        <v>949</v>
      </c>
      <c r="BB11" s="39">
        <f t="shared" si="14"/>
        <v>10867</v>
      </c>
      <c r="BC11" s="39">
        <f t="shared" si="14"/>
        <v>1061</v>
      </c>
      <c r="BD11" s="39">
        <f t="shared" si="15"/>
        <v>0</v>
      </c>
      <c r="BE11" s="39">
        <f t="shared" si="15"/>
        <v>0</v>
      </c>
      <c r="BF11" s="39">
        <f t="shared" si="22"/>
        <v>3152</v>
      </c>
      <c r="BG11" s="39">
        <f t="shared" si="22"/>
        <v>340</v>
      </c>
      <c r="BH11" s="39">
        <f t="shared" si="23"/>
        <v>2608</v>
      </c>
      <c r="BI11" s="39">
        <f t="shared" si="23"/>
        <v>254</v>
      </c>
      <c r="BJ11" s="39">
        <f t="shared" si="24"/>
        <v>2391</v>
      </c>
      <c r="BK11" s="39">
        <f t="shared" si="24"/>
        <v>115</v>
      </c>
      <c r="BL11" s="39">
        <f t="shared" si="25"/>
        <v>2716</v>
      </c>
      <c r="BM11" s="39">
        <f t="shared" si="25"/>
        <v>352</v>
      </c>
      <c r="BN11" s="4">
        <f t="shared" si="26"/>
        <v>10867</v>
      </c>
      <c r="BO11" s="4">
        <f t="shared" si="26"/>
        <v>1061</v>
      </c>
      <c r="BP11" s="4">
        <f t="shared" si="16"/>
        <v>0</v>
      </c>
      <c r="BQ11" s="112">
        <f t="shared" si="16"/>
        <v>0</v>
      </c>
      <c r="BR11" s="111">
        <f>[75]пр4!$C$13</f>
        <v>3152</v>
      </c>
      <c r="BS11" s="111">
        <f>[75]пр4!$C$14</f>
        <v>340</v>
      </c>
      <c r="BT11" s="111">
        <f>[75]пр4!$I$13</f>
        <v>2608</v>
      </c>
      <c r="BU11" s="111">
        <f>[75]пр4!$I$14</f>
        <v>254</v>
      </c>
      <c r="BV11" s="111">
        <f>[75]пр4!$O$13</f>
        <v>2391</v>
      </c>
      <c r="BW11" s="111">
        <f>[75]пр4!$O$14</f>
        <v>115</v>
      </c>
      <c r="BX11" s="111">
        <f>[75]пр4!$U$13</f>
        <v>2716</v>
      </c>
      <c r="BY11" s="111">
        <f>[75]пр4!$U$14</f>
        <v>352</v>
      </c>
      <c r="BZ11" s="111">
        <f>[75]пр4!$AA$13</f>
        <v>10867</v>
      </c>
      <c r="CA11" s="111">
        <f>[75]пр4!$AA$14</f>
        <v>1061</v>
      </c>
      <c r="CB11" s="66">
        <f>BF11-BR11</f>
        <v>0</v>
      </c>
      <c r="CC11" s="66">
        <f t="shared" si="17"/>
        <v>0</v>
      </c>
      <c r="CD11" s="66">
        <f t="shared" si="17"/>
        <v>0</v>
      </c>
      <c r="CE11" s="66">
        <f t="shared" si="17"/>
        <v>0</v>
      </c>
      <c r="CF11" s="66">
        <f t="shared" si="17"/>
        <v>0</v>
      </c>
      <c r="CG11" s="66">
        <f t="shared" si="17"/>
        <v>0</v>
      </c>
      <c r="CH11" s="66">
        <f t="shared" si="17"/>
        <v>0</v>
      </c>
      <c r="CI11" s="66">
        <f t="shared" si="17"/>
        <v>0</v>
      </c>
      <c r="CJ11" s="66">
        <f t="shared" si="17"/>
        <v>0</v>
      </c>
      <c r="CK11" s="66">
        <f t="shared" si="17"/>
        <v>0</v>
      </c>
      <c r="CL11" s="12"/>
    </row>
    <row r="12" spans="1:94" s="113" customFormat="1" ht="18" customHeight="1">
      <c r="A12" s="37">
        <f t="shared" si="28"/>
        <v>4</v>
      </c>
      <c r="B12" s="38" t="s">
        <v>3</v>
      </c>
      <c r="C12" s="37" t="s">
        <v>11</v>
      </c>
      <c r="D12" s="39">
        <v>123</v>
      </c>
      <c r="E12" s="39">
        <f t="shared" si="18"/>
        <v>0</v>
      </c>
      <c r="F12" s="39">
        <v>27</v>
      </c>
      <c r="G12" s="39">
        <v>0</v>
      </c>
      <c r="H12" s="39">
        <v>24</v>
      </c>
      <c r="I12" s="39">
        <v>0</v>
      </c>
      <c r="J12" s="39">
        <v>27</v>
      </c>
      <c r="K12" s="39">
        <v>0</v>
      </c>
      <c r="L12" s="39">
        <v>24</v>
      </c>
      <c r="M12" s="39">
        <v>0</v>
      </c>
      <c r="N12" s="39">
        <v>21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/>
      <c r="AE12" s="39"/>
      <c r="AF12" s="39">
        <f t="shared" si="12"/>
        <v>27</v>
      </c>
      <c r="AG12" s="39">
        <f t="shared" si="12"/>
        <v>0</v>
      </c>
      <c r="AH12" s="39">
        <f t="shared" si="13"/>
        <v>51</v>
      </c>
      <c r="AI12" s="39">
        <f t="shared" si="13"/>
        <v>0</v>
      </c>
      <c r="AJ12" s="39">
        <f t="shared" si="13"/>
        <v>78</v>
      </c>
      <c r="AK12" s="39">
        <f t="shared" si="13"/>
        <v>0</v>
      </c>
      <c r="AL12" s="39">
        <f t="shared" si="13"/>
        <v>102</v>
      </c>
      <c r="AM12" s="39">
        <f t="shared" si="13"/>
        <v>0</v>
      </c>
      <c r="AN12" s="39">
        <f t="shared" si="13"/>
        <v>123</v>
      </c>
      <c r="AO12" s="39">
        <f t="shared" si="13"/>
        <v>0</v>
      </c>
      <c r="AP12" s="39">
        <f t="shared" si="13"/>
        <v>123</v>
      </c>
      <c r="AQ12" s="39">
        <f t="shared" si="13"/>
        <v>0</v>
      </c>
      <c r="AR12" s="39">
        <f t="shared" si="13"/>
        <v>123</v>
      </c>
      <c r="AS12" s="39">
        <f t="shared" si="13"/>
        <v>0</v>
      </c>
      <c r="AT12" s="39">
        <f t="shared" si="13"/>
        <v>123</v>
      </c>
      <c r="AU12" s="39">
        <f t="shared" si="13"/>
        <v>0</v>
      </c>
      <c r="AV12" s="39">
        <f t="shared" si="13"/>
        <v>123</v>
      </c>
      <c r="AW12" s="39">
        <f t="shared" si="13"/>
        <v>0</v>
      </c>
      <c r="AX12" s="39">
        <f t="shared" si="14"/>
        <v>123</v>
      </c>
      <c r="AY12" s="39">
        <f t="shared" si="14"/>
        <v>0</v>
      </c>
      <c r="AZ12" s="39">
        <f t="shared" si="14"/>
        <v>123</v>
      </c>
      <c r="BA12" s="39">
        <f t="shared" si="14"/>
        <v>0</v>
      </c>
      <c r="BB12" s="39">
        <f t="shared" si="14"/>
        <v>123</v>
      </c>
      <c r="BC12" s="39">
        <f t="shared" si="14"/>
        <v>0</v>
      </c>
      <c r="BD12" s="39">
        <f t="shared" si="15"/>
        <v>0</v>
      </c>
      <c r="BE12" s="39">
        <f t="shared" si="15"/>
        <v>0</v>
      </c>
      <c r="BF12" s="39">
        <f t="shared" si="22"/>
        <v>78</v>
      </c>
      <c r="BG12" s="39">
        <f t="shared" si="22"/>
        <v>0</v>
      </c>
      <c r="BH12" s="39">
        <f t="shared" si="23"/>
        <v>45</v>
      </c>
      <c r="BI12" s="39">
        <f t="shared" si="23"/>
        <v>0</v>
      </c>
      <c r="BJ12" s="39">
        <f t="shared" si="24"/>
        <v>0</v>
      </c>
      <c r="BK12" s="39">
        <f t="shared" si="24"/>
        <v>0</v>
      </c>
      <c r="BL12" s="39">
        <f t="shared" si="25"/>
        <v>0</v>
      </c>
      <c r="BM12" s="39">
        <f t="shared" si="25"/>
        <v>0</v>
      </c>
      <c r="BN12" s="4">
        <f t="shared" si="26"/>
        <v>123</v>
      </c>
      <c r="BO12" s="4">
        <f t="shared" si="26"/>
        <v>0</v>
      </c>
      <c r="BP12" s="4">
        <f t="shared" si="16"/>
        <v>0</v>
      </c>
      <c r="BQ12" s="112">
        <f t="shared" si="16"/>
        <v>0</v>
      </c>
      <c r="BR12" s="111">
        <f>[76]пр4!$C$13</f>
        <v>78</v>
      </c>
      <c r="BS12" s="111">
        <f>[76]пр4!$C$14</f>
        <v>0</v>
      </c>
      <c r="BT12" s="111">
        <f>[76]пр4!$I$13</f>
        <v>45</v>
      </c>
      <c r="BU12" s="111">
        <f>[76]пр4!$I$14</f>
        <v>0</v>
      </c>
      <c r="BV12" s="111">
        <f>[76]пр4!$O$13</f>
        <v>0</v>
      </c>
      <c r="BW12" s="111">
        <f>[76]пр4!$O$14</f>
        <v>0</v>
      </c>
      <c r="BX12" s="111">
        <f>[76]пр4!$U$13</f>
        <v>0</v>
      </c>
      <c r="BY12" s="111">
        <f>[76]пр4!$U$14</f>
        <v>0</v>
      </c>
      <c r="BZ12" s="111">
        <f>[76]пр4!$AA$13</f>
        <v>123</v>
      </c>
      <c r="CA12" s="111">
        <f>[76]пр4!$AA$14</f>
        <v>0</v>
      </c>
      <c r="CB12" s="66">
        <f t="shared" si="27"/>
        <v>0</v>
      </c>
      <c r="CC12" s="66">
        <f t="shared" si="17"/>
        <v>0</v>
      </c>
      <c r="CD12" s="66">
        <f t="shared" si="17"/>
        <v>0</v>
      </c>
      <c r="CE12" s="66">
        <f t="shared" si="17"/>
        <v>0</v>
      </c>
      <c r="CF12" s="66">
        <f t="shared" si="17"/>
        <v>0</v>
      </c>
      <c r="CG12" s="66">
        <f t="shared" si="17"/>
        <v>0</v>
      </c>
      <c r="CH12" s="66">
        <f t="shared" si="17"/>
        <v>0</v>
      </c>
      <c r="CI12" s="66">
        <f t="shared" si="17"/>
        <v>0</v>
      </c>
      <c r="CJ12" s="66">
        <f t="shared" si="17"/>
        <v>0</v>
      </c>
      <c r="CK12" s="66">
        <f t="shared" si="17"/>
        <v>0</v>
      </c>
      <c r="CL12" s="12"/>
    </row>
    <row r="13" spans="1:94" s="113" customFormat="1" ht="18" customHeight="1">
      <c r="A13" s="37">
        <f t="shared" si="28"/>
        <v>5</v>
      </c>
      <c r="B13" s="38" t="s">
        <v>6</v>
      </c>
      <c r="C13" s="37" t="s">
        <v>14</v>
      </c>
      <c r="D13" s="39">
        <v>5436</v>
      </c>
      <c r="E13" s="39">
        <f t="shared" si="18"/>
        <v>35</v>
      </c>
      <c r="F13" s="39">
        <f t="shared" si="19"/>
        <v>544</v>
      </c>
      <c r="G13" s="39">
        <v>0</v>
      </c>
      <c r="H13" s="39">
        <f t="shared" si="20"/>
        <v>489</v>
      </c>
      <c r="I13" s="39">
        <v>0</v>
      </c>
      <c r="J13" s="39">
        <f t="shared" si="21"/>
        <v>544</v>
      </c>
      <c r="K13" s="39">
        <v>0</v>
      </c>
      <c r="L13" s="39">
        <f>ROUND($L$6*D13,0)</f>
        <v>489</v>
      </c>
      <c r="M13" s="39">
        <v>0</v>
      </c>
      <c r="N13" s="39">
        <f>ROUND($N$6*D13,0)</f>
        <v>435</v>
      </c>
      <c r="O13" s="39">
        <v>0</v>
      </c>
      <c r="P13" s="39">
        <f>ROUND($P$6*D13,0)</f>
        <v>381</v>
      </c>
      <c r="Q13" s="39">
        <v>0</v>
      </c>
      <c r="R13" s="39">
        <f>ROUND($R$6*D13,0)</f>
        <v>381</v>
      </c>
      <c r="S13" s="39">
        <v>0</v>
      </c>
      <c r="T13" s="39">
        <f>ROUND($T$6*D13,0)</f>
        <v>381</v>
      </c>
      <c r="U13" s="39">
        <v>0</v>
      </c>
      <c r="V13" s="39">
        <f>ROUND($V$6*D13,0)</f>
        <v>435</v>
      </c>
      <c r="W13" s="39">
        <v>0</v>
      </c>
      <c r="X13" s="39">
        <f>ROUND($X$6*D13,0)</f>
        <v>489</v>
      </c>
      <c r="Y13" s="39">
        <v>13</v>
      </c>
      <c r="Z13" s="39">
        <f>ROUND($Z$6*D13,0)</f>
        <v>435</v>
      </c>
      <c r="AA13" s="39">
        <v>11</v>
      </c>
      <c r="AB13" s="39">
        <f>D13-F13-H13-J13-L13-N13-P13-R13-T13-V13-X13-Z13</f>
        <v>433</v>
      </c>
      <c r="AC13" s="39">
        <v>11</v>
      </c>
      <c r="AD13" s="39"/>
      <c r="AE13" s="39"/>
      <c r="AF13" s="39">
        <f t="shared" si="12"/>
        <v>544</v>
      </c>
      <c r="AG13" s="39">
        <f t="shared" si="12"/>
        <v>0</v>
      </c>
      <c r="AH13" s="39">
        <f t="shared" si="13"/>
        <v>1033</v>
      </c>
      <c r="AI13" s="39">
        <f t="shared" si="13"/>
        <v>0</v>
      </c>
      <c r="AJ13" s="39">
        <f t="shared" si="13"/>
        <v>1577</v>
      </c>
      <c r="AK13" s="39">
        <f t="shared" si="13"/>
        <v>0</v>
      </c>
      <c r="AL13" s="39">
        <f t="shared" si="13"/>
        <v>2066</v>
      </c>
      <c r="AM13" s="39">
        <f t="shared" si="13"/>
        <v>0</v>
      </c>
      <c r="AN13" s="39">
        <f t="shared" si="13"/>
        <v>2501</v>
      </c>
      <c r="AO13" s="39">
        <f t="shared" si="13"/>
        <v>0</v>
      </c>
      <c r="AP13" s="39">
        <f t="shared" si="13"/>
        <v>2882</v>
      </c>
      <c r="AQ13" s="39">
        <f t="shared" si="13"/>
        <v>0</v>
      </c>
      <c r="AR13" s="39">
        <f t="shared" si="13"/>
        <v>3263</v>
      </c>
      <c r="AS13" s="39">
        <f t="shared" si="13"/>
        <v>0</v>
      </c>
      <c r="AT13" s="39">
        <f t="shared" si="13"/>
        <v>3644</v>
      </c>
      <c r="AU13" s="39">
        <f t="shared" si="13"/>
        <v>0</v>
      </c>
      <c r="AV13" s="39">
        <f t="shared" si="13"/>
        <v>4079</v>
      </c>
      <c r="AW13" s="39">
        <f t="shared" si="13"/>
        <v>0</v>
      </c>
      <c r="AX13" s="39">
        <f t="shared" si="14"/>
        <v>4568</v>
      </c>
      <c r="AY13" s="39">
        <f t="shared" si="14"/>
        <v>13</v>
      </c>
      <c r="AZ13" s="39">
        <f t="shared" si="14"/>
        <v>5003</v>
      </c>
      <c r="BA13" s="39">
        <f t="shared" si="14"/>
        <v>24</v>
      </c>
      <c r="BB13" s="39">
        <f t="shared" si="14"/>
        <v>5436</v>
      </c>
      <c r="BC13" s="39">
        <f t="shared" si="14"/>
        <v>35</v>
      </c>
      <c r="BD13" s="39">
        <f t="shared" si="15"/>
        <v>0</v>
      </c>
      <c r="BE13" s="39">
        <f t="shared" si="15"/>
        <v>0</v>
      </c>
      <c r="BF13" s="39">
        <f t="shared" si="22"/>
        <v>1577</v>
      </c>
      <c r="BG13" s="39">
        <f t="shared" si="22"/>
        <v>0</v>
      </c>
      <c r="BH13" s="39">
        <f t="shared" si="23"/>
        <v>1305</v>
      </c>
      <c r="BI13" s="39">
        <f t="shared" si="23"/>
        <v>0</v>
      </c>
      <c r="BJ13" s="39">
        <f t="shared" si="24"/>
        <v>1197</v>
      </c>
      <c r="BK13" s="39">
        <f t="shared" si="24"/>
        <v>0</v>
      </c>
      <c r="BL13" s="39">
        <f t="shared" si="25"/>
        <v>1357</v>
      </c>
      <c r="BM13" s="39">
        <f t="shared" si="25"/>
        <v>35</v>
      </c>
      <c r="BN13" s="4">
        <f t="shared" si="26"/>
        <v>5436</v>
      </c>
      <c r="BO13" s="4">
        <f t="shared" si="26"/>
        <v>35</v>
      </c>
      <c r="BP13" s="4">
        <f t="shared" si="16"/>
        <v>0</v>
      </c>
      <c r="BQ13" s="112">
        <f t="shared" si="16"/>
        <v>0</v>
      </c>
      <c r="BR13" s="111">
        <f>[77]пр4!$C$13</f>
        <v>1577</v>
      </c>
      <c r="BS13" s="111">
        <f>[77]пр4!$C$14</f>
        <v>0</v>
      </c>
      <c r="BT13" s="111">
        <f>[77]пр4!$I$13</f>
        <v>1305</v>
      </c>
      <c r="BU13" s="111">
        <f>[77]пр4!$I$14</f>
        <v>0</v>
      </c>
      <c r="BV13" s="111">
        <f>[77]пр4!$O$13</f>
        <v>1197</v>
      </c>
      <c r="BW13" s="111">
        <f>[77]пр4!$O$14</f>
        <v>0</v>
      </c>
      <c r="BX13" s="111">
        <f>[77]пр4!$U$13</f>
        <v>1357</v>
      </c>
      <c r="BY13" s="111">
        <f>[77]пр4!$U$14</f>
        <v>35</v>
      </c>
      <c r="BZ13" s="111">
        <f>[77]пр4!$AA$13</f>
        <v>5436</v>
      </c>
      <c r="CA13" s="111">
        <f>[77]пр4!$AA$14</f>
        <v>35</v>
      </c>
      <c r="CB13" s="66">
        <f t="shared" si="27"/>
        <v>0</v>
      </c>
      <c r="CC13" s="66">
        <f t="shared" si="17"/>
        <v>0</v>
      </c>
      <c r="CD13" s="66">
        <f t="shared" si="17"/>
        <v>0</v>
      </c>
      <c r="CE13" s="66">
        <f t="shared" si="17"/>
        <v>0</v>
      </c>
      <c r="CF13" s="66">
        <f t="shared" si="17"/>
        <v>0</v>
      </c>
      <c r="CG13" s="66">
        <f t="shared" si="17"/>
        <v>0</v>
      </c>
      <c r="CH13" s="66">
        <f t="shared" si="17"/>
        <v>0</v>
      </c>
      <c r="CI13" s="66">
        <f t="shared" si="17"/>
        <v>0</v>
      </c>
      <c r="CJ13" s="66">
        <f t="shared" si="17"/>
        <v>0</v>
      </c>
      <c r="CK13" s="66">
        <f t="shared" si="17"/>
        <v>0</v>
      </c>
      <c r="CL13" s="12"/>
    </row>
    <row r="14" spans="1:94" s="113" customFormat="1" ht="18" customHeight="1">
      <c r="A14" s="37">
        <f t="shared" si="28"/>
        <v>6</v>
      </c>
      <c r="B14" s="38" t="s">
        <v>7</v>
      </c>
      <c r="C14" s="37" t="s">
        <v>15</v>
      </c>
      <c r="D14" s="39">
        <v>1416</v>
      </c>
      <c r="E14" s="39">
        <f t="shared" si="18"/>
        <v>0</v>
      </c>
      <c r="F14" s="39">
        <v>308</v>
      </c>
      <c r="G14" s="39">
        <v>0</v>
      </c>
      <c r="H14" s="39">
        <v>277</v>
      </c>
      <c r="I14" s="39">
        <v>0</v>
      </c>
      <c r="J14" s="39">
        <v>308</v>
      </c>
      <c r="K14" s="39">
        <v>0</v>
      </c>
      <c r="L14" s="39">
        <v>277</v>
      </c>
      <c r="M14" s="39">
        <v>0</v>
      </c>
      <c r="N14" s="39">
        <v>246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/>
      <c r="AE14" s="39"/>
      <c r="AF14" s="39">
        <f t="shared" si="12"/>
        <v>308</v>
      </c>
      <c r="AG14" s="39">
        <f t="shared" si="12"/>
        <v>0</v>
      </c>
      <c r="AH14" s="39">
        <f t="shared" si="13"/>
        <v>585</v>
      </c>
      <c r="AI14" s="39">
        <f t="shared" si="13"/>
        <v>0</v>
      </c>
      <c r="AJ14" s="39">
        <f t="shared" si="13"/>
        <v>893</v>
      </c>
      <c r="AK14" s="39">
        <f t="shared" si="13"/>
        <v>0</v>
      </c>
      <c r="AL14" s="39">
        <f t="shared" si="13"/>
        <v>1170</v>
      </c>
      <c r="AM14" s="39">
        <f t="shared" si="13"/>
        <v>0</v>
      </c>
      <c r="AN14" s="39">
        <f t="shared" si="13"/>
        <v>1416</v>
      </c>
      <c r="AO14" s="39">
        <f t="shared" si="13"/>
        <v>0</v>
      </c>
      <c r="AP14" s="39">
        <f t="shared" si="13"/>
        <v>1416</v>
      </c>
      <c r="AQ14" s="39">
        <f t="shared" si="13"/>
        <v>0</v>
      </c>
      <c r="AR14" s="39">
        <f t="shared" si="13"/>
        <v>1416</v>
      </c>
      <c r="AS14" s="39">
        <f t="shared" si="13"/>
        <v>0</v>
      </c>
      <c r="AT14" s="39">
        <f t="shared" si="13"/>
        <v>1416</v>
      </c>
      <c r="AU14" s="39">
        <f t="shared" si="13"/>
        <v>0</v>
      </c>
      <c r="AV14" s="39">
        <f t="shared" si="13"/>
        <v>1416</v>
      </c>
      <c r="AW14" s="39">
        <f t="shared" si="13"/>
        <v>0</v>
      </c>
      <c r="AX14" s="39">
        <f t="shared" si="14"/>
        <v>1416</v>
      </c>
      <c r="AY14" s="39">
        <f t="shared" si="14"/>
        <v>0</v>
      </c>
      <c r="AZ14" s="39">
        <f t="shared" si="14"/>
        <v>1416</v>
      </c>
      <c r="BA14" s="39">
        <f t="shared" si="14"/>
        <v>0</v>
      </c>
      <c r="BB14" s="39">
        <f t="shared" si="14"/>
        <v>1416</v>
      </c>
      <c r="BC14" s="39">
        <f t="shared" si="14"/>
        <v>0</v>
      </c>
      <c r="BD14" s="39">
        <f t="shared" si="15"/>
        <v>0</v>
      </c>
      <c r="BE14" s="39">
        <f t="shared" si="15"/>
        <v>0</v>
      </c>
      <c r="BF14" s="39">
        <f t="shared" si="22"/>
        <v>893</v>
      </c>
      <c r="BG14" s="39">
        <f t="shared" si="22"/>
        <v>0</v>
      </c>
      <c r="BH14" s="39">
        <f t="shared" si="23"/>
        <v>523</v>
      </c>
      <c r="BI14" s="39">
        <f t="shared" si="23"/>
        <v>0</v>
      </c>
      <c r="BJ14" s="39">
        <f t="shared" si="24"/>
        <v>0</v>
      </c>
      <c r="BK14" s="39">
        <f t="shared" si="24"/>
        <v>0</v>
      </c>
      <c r="BL14" s="39">
        <f t="shared" si="25"/>
        <v>0</v>
      </c>
      <c r="BM14" s="39">
        <f t="shared" si="25"/>
        <v>0</v>
      </c>
      <c r="BN14" s="4">
        <f t="shared" si="26"/>
        <v>1416</v>
      </c>
      <c r="BO14" s="4">
        <f t="shared" si="26"/>
        <v>0</v>
      </c>
      <c r="BP14" s="4">
        <f t="shared" si="16"/>
        <v>0</v>
      </c>
      <c r="BQ14" s="112">
        <f t="shared" si="16"/>
        <v>0</v>
      </c>
      <c r="BR14" s="111">
        <f>[78]пр4!$C$13</f>
        <v>893</v>
      </c>
      <c r="BS14" s="111">
        <f>[78]пр4!$C$14</f>
        <v>0</v>
      </c>
      <c r="BT14" s="111">
        <f>[78]пр4!$I$13</f>
        <v>523</v>
      </c>
      <c r="BU14" s="111">
        <f>[78]пр4!$I$14</f>
        <v>0</v>
      </c>
      <c r="BV14" s="111">
        <f>[78]пр4!$O$13</f>
        <v>0</v>
      </c>
      <c r="BW14" s="111">
        <f>[78]пр4!$O$14</f>
        <v>0</v>
      </c>
      <c r="BX14" s="111">
        <f>[78]пр4!$U$13</f>
        <v>0</v>
      </c>
      <c r="BY14" s="111">
        <f>[78]пр4!$U$14</f>
        <v>0</v>
      </c>
      <c r="BZ14" s="111">
        <f>[78]пр4!$AA$13</f>
        <v>1416</v>
      </c>
      <c r="CA14" s="111">
        <f>[78]пр4!$AA$14</f>
        <v>0</v>
      </c>
      <c r="CB14" s="66">
        <f t="shared" si="27"/>
        <v>0</v>
      </c>
      <c r="CC14" s="66">
        <f t="shared" si="17"/>
        <v>0</v>
      </c>
      <c r="CD14" s="66">
        <f t="shared" si="17"/>
        <v>0</v>
      </c>
      <c r="CE14" s="66">
        <f t="shared" si="17"/>
        <v>0</v>
      </c>
      <c r="CF14" s="66">
        <f t="shared" si="17"/>
        <v>0</v>
      </c>
      <c r="CG14" s="66">
        <f t="shared" si="17"/>
        <v>0</v>
      </c>
      <c r="CH14" s="66">
        <f t="shared" si="17"/>
        <v>0</v>
      </c>
      <c r="CI14" s="66">
        <f t="shared" si="17"/>
        <v>0</v>
      </c>
      <c r="CJ14" s="66">
        <f t="shared" si="17"/>
        <v>0</v>
      </c>
      <c r="CK14" s="66">
        <f t="shared" si="17"/>
        <v>0</v>
      </c>
      <c r="CL14" s="12"/>
    </row>
    <row r="15" spans="1:94" s="113" customFormat="1" ht="18" customHeight="1">
      <c r="A15" s="37">
        <f t="shared" si="28"/>
        <v>7</v>
      </c>
      <c r="B15" s="38" t="s">
        <v>41</v>
      </c>
      <c r="C15" s="37">
        <v>419</v>
      </c>
      <c r="D15" s="39">
        <v>80658</v>
      </c>
      <c r="E15" s="39">
        <f t="shared" si="18"/>
        <v>3879</v>
      </c>
      <c r="F15" s="39">
        <v>7885</v>
      </c>
      <c r="G15" s="39">
        <v>308</v>
      </c>
      <c r="H15" s="39">
        <v>7097</v>
      </c>
      <c r="I15" s="39">
        <v>277</v>
      </c>
      <c r="J15" s="39">
        <v>7885</v>
      </c>
      <c r="K15" s="39">
        <v>307</v>
      </c>
      <c r="L15" s="39">
        <v>7097</v>
      </c>
      <c r="M15" s="39">
        <v>0</v>
      </c>
      <c r="N15" s="39">
        <v>6308</v>
      </c>
      <c r="O15" s="39">
        <v>0</v>
      </c>
      <c r="P15" s="39">
        <f>5520+215+19</f>
        <v>5754</v>
      </c>
      <c r="Q15" s="39">
        <v>0</v>
      </c>
      <c r="R15" s="39">
        <f>5520+215+19</f>
        <v>5754</v>
      </c>
      <c r="S15" s="39">
        <v>426</v>
      </c>
      <c r="T15" s="39">
        <f>5520+215+19</f>
        <v>5754</v>
      </c>
      <c r="U15" s="39">
        <v>426</v>
      </c>
      <c r="V15" s="39">
        <f>6308+246+21</f>
        <v>6575</v>
      </c>
      <c r="W15" s="39">
        <v>486</v>
      </c>
      <c r="X15" s="39">
        <f>7097+277+24</f>
        <v>7398</v>
      </c>
      <c r="Y15" s="39">
        <v>594</v>
      </c>
      <c r="Z15" s="39">
        <f>6308+246+21</f>
        <v>6575</v>
      </c>
      <c r="AA15" s="39">
        <v>528</v>
      </c>
      <c r="AB15" s="39">
        <f>6309+245+22</f>
        <v>6576</v>
      </c>
      <c r="AC15" s="39">
        <v>527</v>
      </c>
      <c r="AD15" s="39"/>
      <c r="AE15" s="39"/>
      <c r="AF15" s="39">
        <f t="shared" si="12"/>
        <v>7885</v>
      </c>
      <c r="AG15" s="39">
        <f t="shared" si="12"/>
        <v>308</v>
      </c>
      <c r="AH15" s="39">
        <f t="shared" si="13"/>
        <v>14982</v>
      </c>
      <c r="AI15" s="39">
        <f t="shared" si="13"/>
        <v>585</v>
      </c>
      <c r="AJ15" s="39">
        <f t="shared" si="13"/>
        <v>22867</v>
      </c>
      <c r="AK15" s="39">
        <f t="shared" si="13"/>
        <v>892</v>
      </c>
      <c r="AL15" s="39">
        <f t="shared" si="13"/>
        <v>29964</v>
      </c>
      <c r="AM15" s="39">
        <f t="shared" si="13"/>
        <v>892</v>
      </c>
      <c r="AN15" s="39">
        <f t="shared" si="13"/>
        <v>36272</v>
      </c>
      <c r="AO15" s="39">
        <f t="shared" si="13"/>
        <v>892</v>
      </c>
      <c r="AP15" s="39">
        <f t="shared" si="13"/>
        <v>42026</v>
      </c>
      <c r="AQ15" s="39">
        <f t="shared" si="13"/>
        <v>892</v>
      </c>
      <c r="AR15" s="39">
        <f t="shared" si="13"/>
        <v>47780</v>
      </c>
      <c r="AS15" s="39">
        <f t="shared" si="13"/>
        <v>1318</v>
      </c>
      <c r="AT15" s="39">
        <f t="shared" si="13"/>
        <v>53534</v>
      </c>
      <c r="AU15" s="39">
        <f t="shared" si="13"/>
        <v>1744</v>
      </c>
      <c r="AV15" s="39">
        <f t="shared" si="13"/>
        <v>60109</v>
      </c>
      <c r="AW15" s="39">
        <f t="shared" si="13"/>
        <v>2230</v>
      </c>
      <c r="AX15" s="39">
        <f t="shared" si="14"/>
        <v>67507</v>
      </c>
      <c r="AY15" s="39">
        <f t="shared" si="14"/>
        <v>2824</v>
      </c>
      <c r="AZ15" s="39">
        <f t="shared" si="14"/>
        <v>74082</v>
      </c>
      <c r="BA15" s="39">
        <f t="shared" si="14"/>
        <v>3352</v>
      </c>
      <c r="BB15" s="39">
        <f t="shared" si="14"/>
        <v>80658</v>
      </c>
      <c r="BC15" s="39">
        <f t="shared" si="14"/>
        <v>3879</v>
      </c>
      <c r="BD15" s="39">
        <f t="shared" si="15"/>
        <v>0</v>
      </c>
      <c r="BE15" s="39">
        <f t="shared" si="15"/>
        <v>0</v>
      </c>
      <c r="BF15" s="39">
        <f t="shared" si="22"/>
        <v>22867</v>
      </c>
      <c r="BG15" s="39">
        <f t="shared" si="22"/>
        <v>892</v>
      </c>
      <c r="BH15" s="39">
        <f t="shared" si="23"/>
        <v>19159</v>
      </c>
      <c r="BI15" s="39">
        <f t="shared" si="23"/>
        <v>0</v>
      </c>
      <c r="BJ15" s="39">
        <f t="shared" si="24"/>
        <v>18083</v>
      </c>
      <c r="BK15" s="39">
        <f t="shared" si="24"/>
        <v>1338</v>
      </c>
      <c r="BL15" s="39">
        <f t="shared" si="25"/>
        <v>20549</v>
      </c>
      <c r="BM15" s="39">
        <f t="shared" si="25"/>
        <v>1649</v>
      </c>
      <c r="BN15" s="4">
        <f t="shared" si="26"/>
        <v>80658</v>
      </c>
      <c r="BO15" s="4">
        <f t="shared" si="26"/>
        <v>3879</v>
      </c>
      <c r="BP15" s="4">
        <f t="shared" si="16"/>
        <v>0</v>
      </c>
      <c r="BQ15" s="112">
        <f t="shared" si="16"/>
        <v>0</v>
      </c>
      <c r="BR15" s="111">
        <f>[79]пр4!$C$13</f>
        <v>22867</v>
      </c>
      <c r="BS15" s="111">
        <f>[79]пр4!$C$14</f>
        <v>892</v>
      </c>
      <c r="BT15" s="111">
        <f>[79]пр4!$I$13</f>
        <v>19159</v>
      </c>
      <c r="BU15" s="111">
        <f>[79]пр4!$I$14</f>
        <v>0</v>
      </c>
      <c r="BV15" s="111">
        <f>[79]пр4!$O$13</f>
        <v>18083</v>
      </c>
      <c r="BW15" s="111">
        <f>[79]пр4!$O$14</f>
        <v>1338</v>
      </c>
      <c r="BX15" s="111">
        <f>[79]пр4!$U$13</f>
        <v>20549</v>
      </c>
      <c r="BY15" s="111">
        <f>[79]пр4!$U$14</f>
        <v>1649</v>
      </c>
      <c r="BZ15" s="111">
        <f>[79]пр4!$AA$13</f>
        <v>80658</v>
      </c>
      <c r="CA15" s="111">
        <f>[79]пр4!$AA$14</f>
        <v>3879</v>
      </c>
      <c r="CB15" s="66">
        <f t="shared" si="27"/>
        <v>0</v>
      </c>
      <c r="CC15" s="66">
        <f t="shared" si="17"/>
        <v>0</v>
      </c>
      <c r="CD15" s="66">
        <f t="shared" si="17"/>
        <v>0</v>
      </c>
      <c r="CE15" s="66">
        <f t="shared" si="17"/>
        <v>0</v>
      </c>
      <c r="CF15" s="66">
        <f t="shared" si="17"/>
        <v>0</v>
      </c>
      <c r="CG15" s="66">
        <f t="shared" si="17"/>
        <v>0</v>
      </c>
      <c r="CH15" s="66">
        <f t="shared" si="17"/>
        <v>0</v>
      </c>
      <c r="CI15" s="66">
        <f t="shared" si="17"/>
        <v>0</v>
      </c>
      <c r="CJ15" s="66">
        <f t="shared" si="17"/>
        <v>0</v>
      </c>
      <c r="CK15" s="66">
        <f t="shared" si="17"/>
        <v>0</v>
      </c>
      <c r="CL15" s="12"/>
    </row>
    <row r="16" spans="1:94" s="113" customFormat="1" ht="18" customHeight="1">
      <c r="A16" s="37">
        <f t="shared" si="28"/>
        <v>8</v>
      </c>
      <c r="B16" s="38" t="s">
        <v>4</v>
      </c>
      <c r="C16" s="37" t="s">
        <v>12</v>
      </c>
      <c r="D16" s="39">
        <v>3897</v>
      </c>
      <c r="E16" s="39">
        <f t="shared" si="18"/>
        <v>482</v>
      </c>
      <c r="F16" s="39">
        <f t="shared" si="19"/>
        <v>390</v>
      </c>
      <c r="G16" s="39">
        <v>9</v>
      </c>
      <c r="H16" s="39">
        <f t="shared" si="20"/>
        <v>351</v>
      </c>
      <c r="I16" s="39">
        <v>8</v>
      </c>
      <c r="J16" s="39">
        <f t="shared" si="21"/>
        <v>390</v>
      </c>
      <c r="K16" s="39">
        <v>8</v>
      </c>
      <c r="L16" s="39">
        <f>ROUND($L$6*D16,0)</f>
        <v>351</v>
      </c>
      <c r="M16" s="39">
        <v>0</v>
      </c>
      <c r="N16" s="39">
        <f>ROUND($N$6*D16,0)</f>
        <v>312</v>
      </c>
      <c r="O16" s="39">
        <v>0</v>
      </c>
      <c r="P16" s="39">
        <f>ROUND($P$6*D16,0)</f>
        <v>273</v>
      </c>
      <c r="Q16" s="39">
        <v>0</v>
      </c>
      <c r="R16" s="39">
        <f>ROUND($R$6*D16,0)</f>
        <v>273</v>
      </c>
      <c r="S16" s="39">
        <v>100</v>
      </c>
      <c r="T16" s="39">
        <f>ROUND($T$6*D16,0)</f>
        <v>273</v>
      </c>
      <c r="U16" s="39">
        <v>100</v>
      </c>
      <c r="V16" s="39">
        <f>ROUND($V$6*D16,0)</f>
        <v>312</v>
      </c>
      <c r="W16" s="39">
        <v>113</v>
      </c>
      <c r="X16" s="39">
        <f>ROUND($X$6*D16,0)</f>
        <v>351</v>
      </c>
      <c r="Y16" s="39">
        <v>52</v>
      </c>
      <c r="Z16" s="39">
        <f>ROUND($Z$6*D16,0)</f>
        <v>312</v>
      </c>
      <c r="AA16" s="39">
        <v>46</v>
      </c>
      <c r="AB16" s="39">
        <f>D16-F16-H16-J16-L16-N16-P16-R16-T16-V16-X16-Z16</f>
        <v>309</v>
      </c>
      <c r="AC16" s="39">
        <v>46</v>
      </c>
      <c r="AD16" s="39"/>
      <c r="AE16" s="39"/>
      <c r="AF16" s="39">
        <f t="shared" si="12"/>
        <v>390</v>
      </c>
      <c r="AG16" s="39">
        <f t="shared" si="12"/>
        <v>9</v>
      </c>
      <c r="AH16" s="39">
        <f t="shared" si="13"/>
        <v>741</v>
      </c>
      <c r="AI16" s="39">
        <f t="shared" si="13"/>
        <v>17</v>
      </c>
      <c r="AJ16" s="39">
        <f t="shared" si="13"/>
        <v>1131</v>
      </c>
      <c r="AK16" s="39">
        <f t="shared" si="13"/>
        <v>25</v>
      </c>
      <c r="AL16" s="39">
        <f t="shared" si="13"/>
        <v>1482</v>
      </c>
      <c r="AM16" s="39">
        <f t="shared" si="13"/>
        <v>25</v>
      </c>
      <c r="AN16" s="39">
        <f t="shared" si="13"/>
        <v>1794</v>
      </c>
      <c r="AO16" s="39">
        <f t="shared" si="13"/>
        <v>25</v>
      </c>
      <c r="AP16" s="39">
        <f t="shared" si="13"/>
        <v>2067</v>
      </c>
      <c r="AQ16" s="39">
        <f t="shared" si="13"/>
        <v>25</v>
      </c>
      <c r="AR16" s="39">
        <f t="shared" si="13"/>
        <v>2340</v>
      </c>
      <c r="AS16" s="39">
        <f t="shared" si="13"/>
        <v>125</v>
      </c>
      <c r="AT16" s="39">
        <f t="shared" si="13"/>
        <v>2613</v>
      </c>
      <c r="AU16" s="39">
        <f t="shared" si="13"/>
        <v>225</v>
      </c>
      <c r="AV16" s="39">
        <f t="shared" si="13"/>
        <v>2925</v>
      </c>
      <c r="AW16" s="39">
        <f t="shared" si="13"/>
        <v>338</v>
      </c>
      <c r="AX16" s="39">
        <f t="shared" si="14"/>
        <v>3276</v>
      </c>
      <c r="AY16" s="39">
        <f t="shared" si="14"/>
        <v>390</v>
      </c>
      <c r="AZ16" s="39">
        <f t="shared" si="14"/>
        <v>3588</v>
      </c>
      <c r="BA16" s="39">
        <f t="shared" si="14"/>
        <v>436</v>
      </c>
      <c r="BB16" s="39">
        <f t="shared" si="14"/>
        <v>3897</v>
      </c>
      <c r="BC16" s="39">
        <f t="shared" si="14"/>
        <v>482</v>
      </c>
      <c r="BD16" s="39">
        <f t="shared" si="15"/>
        <v>0</v>
      </c>
      <c r="BE16" s="39">
        <f t="shared" si="15"/>
        <v>0</v>
      </c>
      <c r="BF16" s="39">
        <f t="shared" si="22"/>
        <v>1131</v>
      </c>
      <c r="BG16" s="39">
        <f t="shared" si="22"/>
        <v>25</v>
      </c>
      <c r="BH16" s="39">
        <f t="shared" si="23"/>
        <v>936</v>
      </c>
      <c r="BI16" s="39">
        <f t="shared" si="23"/>
        <v>0</v>
      </c>
      <c r="BJ16" s="39">
        <f t="shared" si="24"/>
        <v>858</v>
      </c>
      <c r="BK16" s="39">
        <f t="shared" si="24"/>
        <v>313</v>
      </c>
      <c r="BL16" s="39">
        <f t="shared" si="25"/>
        <v>972</v>
      </c>
      <c r="BM16" s="39">
        <f t="shared" si="25"/>
        <v>144</v>
      </c>
      <c r="BN16" s="4">
        <f t="shared" si="26"/>
        <v>3897</v>
      </c>
      <c r="BO16" s="4">
        <f t="shared" si="26"/>
        <v>482</v>
      </c>
      <c r="BP16" s="4">
        <f t="shared" si="16"/>
        <v>0</v>
      </c>
      <c r="BQ16" s="112">
        <f t="shared" si="16"/>
        <v>0</v>
      </c>
      <c r="BR16" s="111">
        <f>[80]пр4!$C$13</f>
        <v>1131</v>
      </c>
      <c r="BS16" s="111">
        <f>[80]пр4!$C$14</f>
        <v>25</v>
      </c>
      <c r="BT16" s="111">
        <f>[80]пр4!$I$13</f>
        <v>936</v>
      </c>
      <c r="BU16" s="111">
        <f>[80]пр4!$I$14</f>
        <v>0</v>
      </c>
      <c r="BV16" s="111">
        <f>[80]пр4!$O$13</f>
        <v>858</v>
      </c>
      <c r="BW16" s="111">
        <f>[80]пр4!$O$14</f>
        <v>313</v>
      </c>
      <c r="BX16" s="111">
        <f>[80]пр4!$U$13</f>
        <v>972</v>
      </c>
      <c r="BY16" s="111">
        <f>[80]пр4!$U$14</f>
        <v>144</v>
      </c>
      <c r="BZ16" s="111">
        <f>[80]пр4!$AA$13</f>
        <v>3897</v>
      </c>
      <c r="CA16" s="111">
        <f>[80]пр4!$AA$14</f>
        <v>482</v>
      </c>
      <c r="CB16" s="66">
        <f t="shared" si="27"/>
        <v>0</v>
      </c>
      <c r="CC16" s="66">
        <f t="shared" si="17"/>
        <v>0</v>
      </c>
      <c r="CD16" s="66">
        <f t="shared" si="17"/>
        <v>0</v>
      </c>
      <c r="CE16" s="66">
        <f t="shared" si="17"/>
        <v>0</v>
      </c>
      <c r="CF16" s="66">
        <f t="shared" si="17"/>
        <v>0</v>
      </c>
      <c r="CG16" s="66">
        <f t="shared" si="17"/>
        <v>0</v>
      </c>
      <c r="CH16" s="66">
        <f t="shared" si="17"/>
        <v>0</v>
      </c>
      <c r="CI16" s="66">
        <f t="shared" si="17"/>
        <v>0</v>
      </c>
      <c r="CJ16" s="66">
        <f t="shared" si="17"/>
        <v>0</v>
      </c>
      <c r="CK16" s="66">
        <f t="shared" si="17"/>
        <v>0</v>
      </c>
      <c r="CL16" s="12"/>
    </row>
    <row r="17" spans="1:94" s="113" customFormat="1" ht="18" customHeight="1">
      <c r="A17" s="37">
        <f t="shared" si="28"/>
        <v>9</v>
      </c>
      <c r="B17" s="38" t="s">
        <v>5</v>
      </c>
      <c r="C17" s="37" t="s">
        <v>13</v>
      </c>
      <c r="D17" s="39">
        <v>3980</v>
      </c>
      <c r="E17" s="39">
        <f t="shared" si="18"/>
        <v>69</v>
      </c>
      <c r="F17" s="39">
        <f t="shared" si="19"/>
        <v>398</v>
      </c>
      <c r="G17" s="39">
        <v>0</v>
      </c>
      <c r="H17" s="39">
        <f t="shared" si="20"/>
        <v>358</v>
      </c>
      <c r="I17" s="39">
        <v>0</v>
      </c>
      <c r="J17" s="39">
        <f t="shared" si="21"/>
        <v>398</v>
      </c>
      <c r="K17" s="39">
        <v>0</v>
      </c>
      <c r="L17" s="39">
        <f>ROUND($L$6*D17,0)</f>
        <v>358</v>
      </c>
      <c r="M17" s="39">
        <v>0</v>
      </c>
      <c r="N17" s="39">
        <f>ROUND($N$6*D17,0)</f>
        <v>318</v>
      </c>
      <c r="O17" s="39">
        <v>0</v>
      </c>
      <c r="P17" s="39">
        <f>ROUND($P$6*D17,0)</f>
        <v>279</v>
      </c>
      <c r="Q17" s="39">
        <v>0</v>
      </c>
      <c r="R17" s="39">
        <f>ROUND($R$6*D17,0)</f>
        <v>279</v>
      </c>
      <c r="S17" s="39">
        <v>0</v>
      </c>
      <c r="T17" s="39">
        <f>ROUND($T$6*D17,0)</f>
        <v>279</v>
      </c>
      <c r="U17" s="39">
        <v>0</v>
      </c>
      <c r="V17" s="39">
        <f>ROUND($V$6*D17,0)</f>
        <v>318</v>
      </c>
      <c r="W17" s="39">
        <v>0</v>
      </c>
      <c r="X17" s="39">
        <f>ROUND($X$6*D17,0)</f>
        <v>358</v>
      </c>
      <c r="Y17" s="39">
        <v>25</v>
      </c>
      <c r="Z17" s="39">
        <f>ROUND($Z$6*D17,0)</f>
        <v>318</v>
      </c>
      <c r="AA17" s="39">
        <v>22</v>
      </c>
      <c r="AB17" s="39">
        <f>D17-F17-H17-J17-L17-N17-P17-R17-T17-V17-X17-Z17</f>
        <v>319</v>
      </c>
      <c r="AC17" s="39">
        <v>22</v>
      </c>
      <c r="AD17" s="39"/>
      <c r="AE17" s="39"/>
      <c r="AF17" s="39">
        <f t="shared" si="12"/>
        <v>398</v>
      </c>
      <c r="AG17" s="39">
        <f t="shared" si="12"/>
        <v>0</v>
      </c>
      <c r="AH17" s="39">
        <f t="shared" si="13"/>
        <v>756</v>
      </c>
      <c r="AI17" s="39">
        <f t="shared" si="13"/>
        <v>0</v>
      </c>
      <c r="AJ17" s="39">
        <f t="shared" si="13"/>
        <v>1154</v>
      </c>
      <c r="AK17" s="39">
        <f t="shared" si="13"/>
        <v>0</v>
      </c>
      <c r="AL17" s="39">
        <f t="shared" si="13"/>
        <v>1512</v>
      </c>
      <c r="AM17" s="39">
        <f t="shared" si="13"/>
        <v>0</v>
      </c>
      <c r="AN17" s="39">
        <f t="shared" si="13"/>
        <v>1830</v>
      </c>
      <c r="AO17" s="39">
        <f t="shared" si="13"/>
        <v>0</v>
      </c>
      <c r="AP17" s="39">
        <f t="shared" si="13"/>
        <v>2109</v>
      </c>
      <c r="AQ17" s="39">
        <f t="shared" si="13"/>
        <v>0</v>
      </c>
      <c r="AR17" s="39">
        <f t="shared" si="13"/>
        <v>2388</v>
      </c>
      <c r="AS17" s="39">
        <f t="shared" si="13"/>
        <v>0</v>
      </c>
      <c r="AT17" s="39">
        <f t="shared" si="13"/>
        <v>2667</v>
      </c>
      <c r="AU17" s="39">
        <f t="shared" si="13"/>
        <v>0</v>
      </c>
      <c r="AV17" s="39">
        <f t="shared" si="13"/>
        <v>2985</v>
      </c>
      <c r="AW17" s="39">
        <f t="shared" si="13"/>
        <v>0</v>
      </c>
      <c r="AX17" s="39">
        <f t="shared" si="14"/>
        <v>3343</v>
      </c>
      <c r="AY17" s="39">
        <f t="shared" si="14"/>
        <v>25</v>
      </c>
      <c r="AZ17" s="39">
        <f t="shared" si="14"/>
        <v>3661</v>
      </c>
      <c r="BA17" s="39">
        <f t="shared" si="14"/>
        <v>47</v>
      </c>
      <c r="BB17" s="39">
        <f t="shared" si="14"/>
        <v>3980</v>
      </c>
      <c r="BC17" s="39">
        <f t="shared" si="14"/>
        <v>69</v>
      </c>
      <c r="BD17" s="39">
        <f t="shared" si="15"/>
        <v>0</v>
      </c>
      <c r="BE17" s="39">
        <f t="shared" si="15"/>
        <v>0</v>
      </c>
      <c r="BF17" s="39">
        <f t="shared" si="22"/>
        <v>1154</v>
      </c>
      <c r="BG17" s="39">
        <f t="shared" si="22"/>
        <v>0</v>
      </c>
      <c r="BH17" s="39">
        <f t="shared" si="23"/>
        <v>955</v>
      </c>
      <c r="BI17" s="39">
        <f t="shared" si="23"/>
        <v>0</v>
      </c>
      <c r="BJ17" s="39">
        <f t="shared" si="24"/>
        <v>876</v>
      </c>
      <c r="BK17" s="39">
        <f t="shared" si="24"/>
        <v>0</v>
      </c>
      <c r="BL17" s="39">
        <f t="shared" si="25"/>
        <v>995</v>
      </c>
      <c r="BM17" s="39">
        <f t="shared" si="25"/>
        <v>69</v>
      </c>
      <c r="BN17" s="4">
        <f t="shared" si="26"/>
        <v>3980</v>
      </c>
      <c r="BO17" s="4">
        <f t="shared" si="26"/>
        <v>69</v>
      </c>
      <c r="BP17" s="4">
        <f t="shared" si="16"/>
        <v>0</v>
      </c>
      <c r="BQ17" s="112">
        <f t="shared" si="16"/>
        <v>0</v>
      </c>
      <c r="BR17" s="111">
        <f>[81]пр4!$C$13</f>
        <v>1154</v>
      </c>
      <c r="BS17" s="111">
        <f>[81]пр4!$C$14</f>
        <v>0</v>
      </c>
      <c r="BT17" s="111">
        <f>[81]пр4!$I$13</f>
        <v>955</v>
      </c>
      <c r="BU17" s="111">
        <f>[81]пр4!$I$14</f>
        <v>0</v>
      </c>
      <c r="BV17" s="111">
        <f>[81]пр4!$O$13</f>
        <v>876</v>
      </c>
      <c r="BW17" s="111">
        <f>[81]пр4!$O$14</f>
        <v>0</v>
      </c>
      <c r="BX17" s="111">
        <f>[81]пр4!$U$13</f>
        <v>995</v>
      </c>
      <c r="BY17" s="111">
        <f>[81]пр4!$U$14</f>
        <v>69</v>
      </c>
      <c r="BZ17" s="111">
        <f>[81]пр4!$AA$13</f>
        <v>3980</v>
      </c>
      <c r="CA17" s="111">
        <f>[81]пр4!$AA$14</f>
        <v>69</v>
      </c>
      <c r="CB17" s="66">
        <f t="shared" si="27"/>
        <v>0</v>
      </c>
      <c r="CC17" s="66">
        <f t="shared" si="17"/>
        <v>0</v>
      </c>
      <c r="CD17" s="66">
        <f t="shared" si="17"/>
        <v>0</v>
      </c>
      <c r="CE17" s="66">
        <f t="shared" si="17"/>
        <v>0</v>
      </c>
      <c r="CF17" s="66">
        <f t="shared" si="17"/>
        <v>0</v>
      </c>
      <c r="CG17" s="66">
        <f t="shared" si="17"/>
        <v>0</v>
      </c>
      <c r="CH17" s="66">
        <f t="shared" si="17"/>
        <v>0</v>
      </c>
      <c r="CI17" s="66">
        <f t="shared" si="17"/>
        <v>0</v>
      </c>
      <c r="CJ17" s="66">
        <f t="shared" si="17"/>
        <v>0</v>
      </c>
      <c r="CK17" s="66">
        <f t="shared" si="17"/>
        <v>0</v>
      </c>
      <c r="CL17" s="12"/>
    </row>
    <row r="18" spans="1:94" s="114" customFormat="1" ht="18" customHeight="1">
      <c r="A18" s="2"/>
      <c r="B18" s="3" t="s">
        <v>31</v>
      </c>
      <c r="C18" s="2"/>
      <c r="D18" s="4">
        <f>SUM(D9:D17)</f>
        <v>120488</v>
      </c>
      <c r="E18" s="4">
        <f>SUM(E9:E17)</f>
        <v>5526</v>
      </c>
      <c r="F18" s="4">
        <f t="shared" ref="F18:BO18" si="29">SUM(F9:F17)</f>
        <v>12050</v>
      </c>
      <c r="G18" s="4">
        <f t="shared" si="29"/>
        <v>434</v>
      </c>
      <c r="H18" s="4">
        <f t="shared" si="29"/>
        <v>10844</v>
      </c>
      <c r="I18" s="4">
        <f t="shared" si="29"/>
        <v>391</v>
      </c>
      <c r="J18" s="4">
        <f t="shared" si="29"/>
        <v>12050</v>
      </c>
      <c r="K18" s="4">
        <f t="shared" si="29"/>
        <v>432</v>
      </c>
      <c r="L18" s="4">
        <f t="shared" si="29"/>
        <v>10844</v>
      </c>
      <c r="M18" s="4">
        <f t="shared" si="29"/>
        <v>95</v>
      </c>
      <c r="N18" s="4">
        <f t="shared" si="29"/>
        <v>9638</v>
      </c>
      <c r="O18" s="4">
        <f t="shared" si="29"/>
        <v>85</v>
      </c>
      <c r="P18" s="4">
        <f t="shared" si="29"/>
        <v>8436</v>
      </c>
      <c r="Q18" s="4">
        <f t="shared" si="29"/>
        <v>74</v>
      </c>
      <c r="R18" s="4">
        <f t="shared" si="29"/>
        <v>8436</v>
      </c>
      <c r="S18" s="4">
        <f t="shared" si="29"/>
        <v>563</v>
      </c>
      <c r="T18" s="4">
        <f t="shared" si="29"/>
        <v>8436</v>
      </c>
      <c r="U18" s="4">
        <f t="shared" si="29"/>
        <v>563</v>
      </c>
      <c r="V18" s="4">
        <f t="shared" si="29"/>
        <v>9638</v>
      </c>
      <c r="W18" s="4">
        <f t="shared" si="29"/>
        <v>640</v>
      </c>
      <c r="X18" s="4">
        <f t="shared" si="29"/>
        <v>10844</v>
      </c>
      <c r="Y18" s="4">
        <f t="shared" si="29"/>
        <v>811</v>
      </c>
      <c r="Z18" s="4">
        <f t="shared" si="29"/>
        <v>9638</v>
      </c>
      <c r="AA18" s="4">
        <f t="shared" si="29"/>
        <v>720</v>
      </c>
      <c r="AB18" s="4">
        <f>SUM(AB9:AB17)</f>
        <v>9634</v>
      </c>
      <c r="AC18" s="4">
        <f t="shared" si="29"/>
        <v>718</v>
      </c>
      <c r="AD18" s="4"/>
      <c r="AE18" s="4"/>
      <c r="AF18" s="4">
        <f t="shared" si="29"/>
        <v>12050</v>
      </c>
      <c r="AG18" s="4">
        <f t="shared" si="29"/>
        <v>434</v>
      </c>
      <c r="AH18" s="4">
        <f t="shared" si="29"/>
        <v>22894</v>
      </c>
      <c r="AI18" s="4">
        <f t="shared" si="29"/>
        <v>825</v>
      </c>
      <c r="AJ18" s="4">
        <f t="shared" si="29"/>
        <v>34944</v>
      </c>
      <c r="AK18" s="4">
        <f t="shared" si="29"/>
        <v>1257</v>
      </c>
      <c r="AL18" s="4">
        <f t="shared" si="29"/>
        <v>45788</v>
      </c>
      <c r="AM18" s="4">
        <f t="shared" si="29"/>
        <v>1352</v>
      </c>
      <c r="AN18" s="4">
        <f t="shared" si="29"/>
        <v>55426</v>
      </c>
      <c r="AO18" s="4">
        <f t="shared" si="29"/>
        <v>1437</v>
      </c>
      <c r="AP18" s="4">
        <f t="shared" si="29"/>
        <v>63862</v>
      </c>
      <c r="AQ18" s="4">
        <f t="shared" si="29"/>
        <v>1511</v>
      </c>
      <c r="AR18" s="4">
        <f t="shared" si="29"/>
        <v>72298</v>
      </c>
      <c r="AS18" s="4">
        <f t="shared" si="29"/>
        <v>2074</v>
      </c>
      <c r="AT18" s="4">
        <f t="shared" si="29"/>
        <v>80734</v>
      </c>
      <c r="AU18" s="4">
        <f t="shared" si="29"/>
        <v>2637</v>
      </c>
      <c r="AV18" s="4">
        <f t="shared" si="29"/>
        <v>90372</v>
      </c>
      <c r="AW18" s="4">
        <f t="shared" si="29"/>
        <v>3277</v>
      </c>
      <c r="AX18" s="4">
        <f t="shared" si="29"/>
        <v>101216</v>
      </c>
      <c r="AY18" s="4">
        <f t="shared" si="29"/>
        <v>4088</v>
      </c>
      <c r="AZ18" s="4">
        <f t="shared" si="29"/>
        <v>110854</v>
      </c>
      <c r="BA18" s="4">
        <f t="shared" si="29"/>
        <v>4808</v>
      </c>
      <c r="BB18" s="4">
        <f t="shared" si="29"/>
        <v>120488</v>
      </c>
      <c r="BC18" s="4">
        <f t="shared" si="29"/>
        <v>5526</v>
      </c>
      <c r="BD18" s="4">
        <f t="shared" si="29"/>
        <v>0</v>
      </c>
      <c r="BE18" s="4">
        <f t="shared" si="29"/>
        <v>0</v>
      </c>
      <c r="BF18" s="4">
        <f t="shared" si="29"/>
        <v>34944</v>
      </c>
      <c r="BG18" s="4">
        <f t="shared" si="29"/>
        <v>1257</v>
      </c>
      <c r="BH18" s="4">
        <f t="shared" si="29"/>
        <v>28918</v>
      </c>
      <c r="BI18" s="4">
        <f t="shared" si="29"/>
        <v>254</v>
      </c>
      <c r="BJ18" s="4">
        <f t="shared" si="29"/>
        <v>26510</v>
      </c>
      <c r="BK18" s="4">
        <f t="shared" si="29"/>
        <v>1766</v>
      </c>
      <c r="BL18" s="4">
        <f t="shared" si="29"/>
        <v>30116</v>
      </c>
      <c r="BM18" s="4">
        <f t="shared" si="29"/>
        <v>2249</v>
      </c>
      <c r="BN18" s="4">
        <f t="shared" si="29"/>
        <v>120488</v>
      </c>
      <c r="BO18" s="4">
        <f t="shared" si="29"/>
        <v>5526</v>
      </c>
      <c r="BP18" s="4">
        <f t="shared" si="16"/>
        <v>0</v>
      </c>
      <c r="BQ18" s="112">
        <f t="shared" si="16"/>
        <v>0</v>
      </c>
      <c r="BR18" s="111">
        <f>SUM(BR9:BR17)</f>
        <v>34944</v>
      </c>
      <c r="BS18" s="111">
        <f t="shared" ref="BS18:CK18" si="30">SUM(BS9:BS17)</f>
        <v>1257</v>
      </c>
      <c r="BT18" s="111">
        <f t="shared" si="30"/>
        <v>28918</v>
      </c>
      <c r="BU18" s="111">
        <f t="shared" si="30"/>
        <v>254</v>
      </c>
      <c r="BV18" s="111">
        <f t="shared" si="30"/>
        <v>26510</v>
      </c>
      <c r="BW18" s="111">
        <f t="shared" si="30"/>
        <v>1766</v>
      </c>
      <c r="BX18" s="111">
        <f t="shared" si="30"/>
        <v>30116</v>
      </c>
      <c r="BY18" s="111">
        <f t="shared" si="30"/>
        <v>2249</v>
      </c>
      <c r="BZ18" s="111">
        <f t="shared" si="30"/>
        <v>120488</v>
      </c>
      <c r="CA18" s="111">
        <f t="shared" si="30"/>
        <v>5526</v>
      </c>
      <c r="CB18" s="68">
        <f t="shared" si="30"/>
        <v>0</v>
      </c>
      <c r="CC18" s="68">
        <f t="shared" si="30"/>
        <v>0</v>
      </c>
      <c r="CD18" s="68">
        <f t="shared" si="30"/>
        <v>0</v>
      </c>
      <c r="CE18" s="68">
        <f t="shared" si="30"/>
        <v>0</v>
      </c>
      <c r="CF18" s="68">
        <f t="shared" si="30"/>
        <v>0</v>
      </c>
      <c r="CG18" s="68">
        <f t="shared" si="30"/>
        <v>0</v>
      </c>
      <c r="CH18" s="68">
        <f t="shared" si="30"/>
        <v>0</v>
      </c>
      <c r="CI18" s="68">
        <f t="shared" si="30"/>
        <v>0</v>
      </c>
      <c r="CJ18" s="68">
        <f t="shared" si="30"/>
        <v>0</v>
      </c>
      <c r="CK18" s="66">
        <f t="shared" si="30"/>
        <v>0</v>
      </c>
      <c r="CL18" s="12"/>
      <c r="CP18" s="113"/>
    </row>
    <row r="19" spans="1:94">
      <c r="CL19"/>
    </row>
    <row r="20" spans="1:94">
      <c r="CL20"/>
    </row>
    <row r="21" spans="1:94">
      <c r="CL21"/>
    </row>
    <row r="22" spans="1:94">
      <c r="B22" s="74" t="s">
        <v>56</v>
      </c>
      <c r="CL22"/>
    </row>
  </sheetData>
  <mergeCells count="59">
    <mergeCell ref="D1:AB1"/>
    <mergeCell ref="AF1:BB1"/>
    <mergeCell ref="BF1:BN1"/>
    <mergeCell ref="D2:AB2"/>
    <mergeCell ref="AF2:BB2"/>
    <mergeCell ref="BF2:BN2"/>
    <mergeCell ref="BR3:BZ3"/>
    <mergeCell ref="A4:A6"/>
    <mergeCell ref="B4:B6"/>
    <mergeCell ref="C4:C6"/>
    <mergeCell ref="D4:E4"/>
    <mergeCell ref="F4:AC4"/>
    <mergeCell ref="AF4:BC4"/>
    <mergeCell ref="BD4:BE4"/>
    <mergeCell ref="BF4:BO4"/>
    <mergeCell ref="BP4:BQ4"/>
    <mergeCell ref="BR4:CA4"/>
    <mergeCell ref="CB4:CK4"/>
    <mergeCell ref="D5:D6"/>
    <mergeCell ref="E5:E6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AF5:AG5"/>
    <mergeCell ref="AH5:AI5"/>
    <mergeCell ref="AJ5:AK5"/>
    <mergeCell ref="AL5:AM5"/>
    <mergeCell ref="AN5:AO5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CP22"/>
  <sheetViews>
    <sheetView tabSelected="1" zoomScale="80" zoomScaleNormal="80" workbookViewId="0">
      <pane xSplit="3" ySplit="8" topLeftCell="D9" activePane="bottomRight" state="frozen"/>
      <selection activeCell="G9" sqref="G9"/>
      <selection pane="topRight" activeCell="G9" sqref="G9"/>
      <selection pane="bottomLeft" activeCell="G9" sqref="G9"/>
      <selection pane="bottomRight" activeCell="P27" sqref="P27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5" width="10.140625" customWidth="1"/>
    <col min="6" max="29" width="8.7109375" customWidth="1"/>
    <col min="30" max="31" width="2" style="14" customWidth="1"/>
    <col min="32" max="47" width="9.140625" customWidth="1"/>
    <col min="48" max="49" width="11" customWidth="1"/>
    <col min="50" max="53" width="9.140625" customWidth="1"/>
    <col min="54" max="54" width="12.7109375" customWidth="1"/>
    <col min="55" max="55" width="9.140625" customWidth="1"/>
    <col min="56" max="56" width="8.140625" style="14" customWidth="1"/>
    <col min="57" max="57" width="7.5703125" style="14" customWidth="1"/>
    <col min="58" max="67" width="12.85546875" customWidth="1"/>
    <col min="68" max="68" width="7.5703125" bestFit="1" customWidth="1"/>
    <col min="69" max="69" width="6.7109375" bestFit="1" customWidth="1"/>
    <col min="70" max="83" width="9.42578125" customWidth="1"/>
    <col min="84" max="89" width="9.42578125" style="11" customWidth="1"/>
    <col min="90" max="90" width="9.140625" style="11" customWidth="1"/>
    <col min="91" max="93" width="9.140625" customWidth="1"/>
  </cols>
  <sheetData>
    <row r="1" spans="1:94" s="5" customFormat="1" ht="18">
      <c r="D1" s="91" t="s">
        <v>40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13"/>
      <c r="AE1" s="13"/>
      <c r="AF1" s="91" t="s">
        <v>40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81"/>
      <c r="BD1" s="20"/>
      <c r="BE1" s="20"/>
      <c r="BF1" s="91" t="s">
        <v>40</v>
      </c>
      <c r="BG1" s="91"/>
      <c r="BH1" s="91"/>
      <c r="BI1" s="91"/>
      <c r="BJ1" s="91"/>
      <c r="BK1" s="91"/>
      <c r="BL1" s="91"/>
      <c r="BM1" s="91"/>
      <c r="BN1" s="91"/>
      <c r="BO1" s="81"/>
      <c r="BP1" s="81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10"/>
      <c r="CG1" s="10"/>
      <c r="CH1" s="10"/>
      <c r="CI1" s="10"/>
      <c r="CJ1" s="10"/>
      <c r="CK1" s="10"/>
      <c r="CL1" s="10"/>
    </row>
    <row r="2" spans="1:94" s="5" customFormat="1" ht="18">
      <c r="D2" s="91" t="s">
        <v>43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13"/>
      <c r="AE2" s="13"/>
      <c r="AF2" s="91" t="s">
        <v>43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81"/>
      <c r="BD2" s="20"/>
      <c r="BE2" s="20"/>
      <c r="BF2" s="91" t="s">
        <v>43</v>
      </c>
      <c r="BG2" s="91"/>
      <c r="BH2" s="91"/>
      <c r="BI2" s="91"/>
      <c r="BJ2" s="91"/>
      <c r="BK2" s="91"/>
      <c r="BL2" s="91"/>
      <c r="BM2" s="91"/>
      <c r="BN2" s="91"/>
      <c r="BO2" s="81"/>
      <c r="BP2" s="81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10"/>
      <c r="CG2" s="10"/>
      <c r="CH2" s="10"/>
      <c r="CI2" s="10"/>
      <c r="CJ2" s="10"/>
      <c r="CK2" s="10"/>
      <c r="CL2" s="10"/>
    </row>
    <row r="3" spans="1:94" ht="19.5" customHeight="1">
      <c r="B3" s="5" t="s">
        <v>51</v>
      </c>
      <c r="BR3" s="97"/>
      <c r="BS3" s="97"/>
      <c r="BT3" s="97"/>
      <c r="BU3" s="97"/>
      <c r="BV3" s="97"/>
      <c r="BW3" s="97"/>
      <c r="BX3" s="97"/>
      <c r="BY3" s="97"/>
      <c r="BZ3" s="97"/>
      <c r="CA3" s="84"/>
    </row>
    <row r="4" spans="1:94" ht="61.5" customHeight="1">
      <c r="A4" s="92" t="s">
        <v>16</v>
      </c>
      <c r="B4" s="92" t="s">
        <v>17</v>
      </c>
      <c r="C4" s="92" t="s">
        <v>18</v>
      </c>
      <c r="D4" s="95" t="s">
        <v>48</v>
      </c>
      <c r="E4" s="95"/>
      <c r="F4" s="104" t="s">
        <v>32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5"/>
      <c r="AE4" s="85"/>
      <c r="AF4" s="104" t="s">
        <v>33</v>
      </c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6"/>
      <c r="BD4" s="100" t="s">
        <v>49</v>
      </c>
      <c r="BE4" s="101"/>
      <c r="BF4" s="98" t="s">
        <v>34</v>
      </c>
      <c r="BG4" s="98"/>
      <c r="BH4" s="98"/>
      <c r="BI4" s="98"/>
      <c r="BJ4" s="98"/>
      <c r="BK4" s="98"/>
      <c r="BL4" s="98"/>
      <c r="BM4" s="98"/>
      <c r="BN4" s="98"/>
      <c r="BO4" s="98"/>
      <c r="BP4" s="100" t="s">
        <v>49</v>
      </c>
      <c r="BQ4" s="101"/>
      <c r="BR4" s="98" t="s">
        <v>57</v>
      </c>
      <c r="BS4" s="98"/>
      <c r="BT4" s="98"/>
      <c r="BU4" s="98"/>
      <c r="BV4" s="98"/>
      <c r="BW4" s="98"/>
      <c r="BX4" s="98"/>
      <c r="BY4" s="98"/>
      <c r="BZ4" s="98"/>
      <c r="CA4" s="98"/>
      <c r="CB4" s="98" t="s">
        <v>42</v>
      </c>
      <c r="CC4" s="98"/>
      <c r="CD4" s="98"/>
      <c r="CE4" s="98"/>
      <c r="CF4" s="98"/>
      <c r="CG4" s="98"/>
      <c r="CH4" s="98"/>
      <c r="CI4" s="98"/>
      <c r="CJ4" s="98"/>
      <c r="CK4" s="98"/>
    </row>
    <row r="5" spans="1:94" ht="15.95" customHeight="1">
      <c r="A5" s="93"/>
      <c r="B5" s="93"/>
      <c r="C5" s="93"/>
      <c r="D5" s="107" t="s">
        <v>46</v>
      </c>
      <c r="E5" s="107" t="s">
        <v>47</v>
      </c>
      <c r="F5" s="102" t="s">
        <v>19</v>
      </c>
      <c r="G5" s="103"/>
      <c r="H5" s="102" t="s">
        <v>20</v>
      </c>
      <c r="I5" s="103"/>
      <c r="J5" s="102" t="s">
        <v>21</v>
      </c>
      <c r="K5" s="103"/>
      <c r="L5" s="102" t="s">
        <v>22</v>
      </c>
      <c r="M5" s="103"/>
      <c r="N5" s="102" t="s">
        <v>23</v>
      </c>
      <c r="O5" s="103"/>
      <c r="P5" s="102" t="s">
        <v>24</v>
      </c>
      <c r="Q5" s="103"/>
      <c r="R5" s="102" t="s">
        <v>25</v>
      </c>
      <c r="S5" s="103"/>
      <c r="T5" s="102" t="s">
        <v>26</v>
      </c>
      <c r="U5" s="103"/>
      <c r="V5" s="102" t="s">
        <v>27</v>
      </c>
      <c r="W5" s="103"/>
      <c r="X5" s="102" t="s">
        <v>28</v>
      </c>
      <c r="Y5" s="103"/>
      <c r="Z5" s="102" t="s">
        <v>29</v>
      </c>
      <c r="AA5" s="103"/>
      <c r="AB5" s="102" t="s">
        <v>30</v>
      </c>
      <c r="AC5" s="103"/>
      <c r="AD5" s="16"/>
      <c r="AE5" s="53"/>
      <c r="AF5" s="102" t="s">
        <v>19</v>
      </c>
      <c r="AG5" s="103"/>
      <c r="AH5" s="102" t="s">
        <v>20</v>
      </c>
      <c r="AI5" s="103"/>
      <c r="AJ5" s="102" t="s">
        <v>21</v>
      </c>
      <c r="AK5" s="103"/>
      <c r="AL5" s="102" t="s">
        <v>22</v>
      </c>
      <c r="AM5" s="103"/>
      <c r="AN5" s="102" t="s">
        <v>23</v>
      </c>
      <c r="AO5" s="103"/>
      <c r="AP5" s="102" t="s">
        <v>24</v>
      </c>
      <c r="AQ5" s="103"/>
      <c r="AR5" s="102" t="s">
        <v>25</v>
      </c>
      <c r="AS5" s="103"/>
      <c r="AT5" s="102" t="s">
        <v>26</v>
      </c>
      <c r="AU5" s="103"/>
      <c r="AV5" s="102" t="s">
        <v>27</v>
      </c>
      <c r="AW5" s="103"/>
      <c r="AX5" s="102" t="s">
        <v>28</v>
      </c>
      <c r="AY5" s="103"/>
      <c r="AZ5" s="102" t="s">
        <v>29</v>
      </c>
      <c r="BA5" s="103"/>
      <c r="BB5" s="102" t="s">
        <v>30</v>
      </c>
      <c r="BC5" s="103"/>
      <c r="BD5" s="16"/>
      <c r="BE5" s="16"/>
      <c r="BF5" s="99" t="s">
        <v>35</v>
      </c>
      <c r="BG5" s="99"/>
      <c r="BH5" s="99" t="s">
        <v>37</v>
      </c>
      <c r="BI5" s="99"/>
      <c r="BJ5" s="99" t="s">
        <v>38</v>
      </c>
      <c r="BK5" s="99"/>
      <c r="BL5" s="99" t="s">
        <v>39</v>
      </c>
      <c r="BM5" s="99"/>
      <c r="BN5" s="99" t="s">
        <v>36</v>
      </c>
      <c r="BO5" s="99"/>
      <c r="BP5" s="16"/>
      <c r="BQ5" s="16"/>
      <c r="BR5" s="99" t="s">
        <v>35</v>
      </c>
      <c r="BS5" s="99"/>
      <c r="BT5" s="99" t="s">
        <v>37</v>
      </c>
      <c r="BU5" s="99"/>
      <c r="BV5" s="99" t="s">
        <v>38</v>
      </c>
      <c r="BW5" s="99"/>
      <c r="BX5" s="99" t="s">
        <v>39</v>
      </c>
      <c r="BY5" s="99"/>
      <c r="BZ5" s="99" t="s">
        <v>36</v>
      </c>
      <c r="CA5" s="99"/>
      <c r="CB5" s="99" t="s">
        <v>35</v>
      </c>
      <c r="CC5" s="99"/>
      <c r="CD5" s="99" t="s">
        <v>37</v>
      </c>
      <c r="CE5" s="99"/>
      <c r="CF5" s="99" t="s">
        <v>38</v>
      </c>
      <c r="CG5" s="99"/>
      <c r="CH5" s="99" t="s">
        <v>39</v>
      </c>
      <c r="CI5" s="99"/>
      <c r="CJ5" s="99" t="s">
        <v>36</v>
      </c>
      <c r="CK5" s="99"/>
    </row>
    <row r="6" spans="1:94" ht="15.95" customHeight="1">
      <c r="A6" s="93"/>
      <c r="B6" s="93"/>
      <c r="C6" s="93"/>
      <c r="D6" s="108"/>
      <c r="E6" s="108"/>
      <c r="F6" s="48">
        <v>0.1</v>
      </c>
      <c r="G6" s="49"/>
      <c r="H6" s="48">
        <v>0.09</v>
      </c>
      <c r="I6" s="49"/>
      <c r="J6" s="48">
        <v>0.1</v>
      </c>
      <c r="K6" s="49"/>
      <c r="L6" s="48">
        <v>0.09</v>
      </c>
      <c r="M6" s="49"/>
      <c r="N6" s="48">
        <v>0.08</v>
      </c>
      <c r="O6" s="49"/>
      <c r="P6" s="48">
        <v>7.0000000000000007E-2</v>
      </c>
      <c r="Q6" s="49"/>
      <c r="R6" s="48">
        <v>7.0000000000000007E-2</v>
      </c>
      <c r="S6" s="49"/>
      <c r="T6" s="48">
        <v>7.0000000000000007E-2</v>
      </c>
      <c r="U6" s="49"/>
      <c r="V6" s="48">
        <v>0.08</v>
      </c>
      <c r="W6" s="49"/>
      <c r="X6" s="48">
        <v>0.09</v>
      </c>
      <c r="Y6" s="49"/>
      <c r="Z6" s="48">
        <v>0.08</v>
      </c>
      <c r="AA6" s="49"/>
      <c r="AB6" s="48">
        <v>0.08</v>
      </c>
      <c r="AC6" s="50"/>
      <c r="AD6" s="51"/>
      <c r="AE6" s="54"/>
      <c r="AF6" s="48">
        <v>0.1</v>
      </c>
      <c r="AG6" s="49"/>
      <c r="AH6" s="48">
        <f>AF6+H6</f>
        <v>0.19</v>
      </c>
      <c r="AI6" s="49"/>
      <c r="AJ6" s="48">
        <f>AH6+J6</f>
        <v>0.28999999999999998</v>
      </c>
      <c r="AK6" s="49"/>
      <c r="AL6" s="48">
        <f>AJ6+L6</f>
        <v>0.38</v>
      </c>
      <c r="AM6" s="49"/>
      <c r="AN6" s="48">
        <f>AL6+N6</f>
        <v>0.46</v>
      </c>
      <c r="AO6" s="49"/>
      <c r="AP6" s="48">
        <f>AN6+P6</f>
        <v>0.53</v>
      </c>
      <c r="AQ6" s="49"/>
      <c r="AR6" s="48">
        <f>AP6+R6</f>
        <v>0.6</v>
      </c>
      <c r="AS6" s="49"/>
      <c r="AT6" s="48">
        <f>AR6+T6</f>
        <v>0.67</v>
      </c>
      <c r="AU6" s="49"/>
      <c r="AV6" s="48">
        <f>AT6+V6</f>
        <v>0.75</v>
      </c>
      <c r="AW6" s="49"/>
      <c r="AX6" s="48">
        <f>AV6+X6</f>
        <v>0.84</v>
      </c>
      <c r="AY6" s="49"/>
      <c r="AZ6" s="48">
        <f>AX6+Z6</f>
        <v>0.92</v>
      </c>
      <c r="BA6" s="49"/>
      <c r="BB6" s="48">
        <f>AZ6+AB6</f>
        <v>1</v>
      </c>
      <c r="BC6" s="50"/>
      <c r="BD6" s="17"/>
      <c r="BE6" s="17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17"/>
      <c r="BQ6" s="17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</row>
    <row r="7" spans="1:94" ht="33" customHeight="1">
      <c r="A7" s="94"/>
      <c r="B7" s="94"/>
      <c r="C7" s="94"/>
      <c r="D7" s="109"/>
      <c r="E7" s="109"/>
      <c r="F7" s="47" t="s">
        <v>46</v>
      </c>
      <c r="G7" s="47" t="s">
        <v>47</v>
      </c>
      <c r="H7" s="47" t="s">
        <v>46</v>
      </c>
      <c r="I7" s="47" t="s">
        <v>47</v>
      </c>
      <c r="J7" s="47" t="s">
        <v>46</v>
      </c>
      <c r="K7" s="47" t="s">
        <v>47</v>
      </c>
      <c r="L7" s="47" t="s">
        <v>46</v>
      </c>
      <c r="M7" s="47" t="s">
        <v>47</v>
      </c>
      <c r="N7" s="47" t="s">
        <v>46</v>
      </c>
      <c r="O7" s="47" t="s">
        <v>47</v>
      </c>
      <c r="P7" s="47" t="s">
        <v>46</v>
      </c>
      <c r="Q7" s="47" t="s">
        <v>47</v>
      </c>
      <c r="R7" s="47" t="s">
        <v>46</v>
      </c>
      <c r="S7" s="47" t="s">
        <v>47</v>
      </c>
      <c r="T7" s="47" t="s">
        <v>46</v>
      </c>
      <c r="U7" s="47" t="s">
        <v>47</v>
      </c>
      <c r="V7" s="47" t="s">
        <v>46</v>
      </c>
      <c r="W7" s="47" t="s">
        <v>47</v>
      </c>
      <c r="X7" s="47" t="s">
        <v>46</v>
      </c>
      <c r="Y7" s="47" t="s">
        <v>47</v>
      </c>
      <c r="Z7" s="47" t="s">
        <v>46</v>
      </c>
      <c r="AA7" s="47" t="s">
        <v>47</v>
      </c>
      <c r="AB7" s="47" t="s">
        <v>46</v>
      </c>
      <c r="AC7" s="47" t="s">
        <v>47</v>
      </c>
      <c r="AD7" s="17"/>
      <c r="AE7" s="17"/>
      <c r="AF7" s="47" t="s">
        <v>46</v>
      </c>
      <c r="AG7" s="47" t="s">
        <v>47</v>
      </c>
      <c r="AH7" s="47" t="s">
        <v>46</v>
      </c>
      <c r="AI7" s="47" t="s">
        <v>47</v>
      </c>
      <c r="AJ7" s="47" t="s">
        <v>46</v>
      </c>
      <c r="AK7" s="47" t="s">
        <v>47</v>
      </c>
      <c r="AL7" s="47" t="s">
        <v>46</v>
      </c>
      <c r="AM7" s="47" t="s">
        <v>47</v>
      </c>
      <c r="AN7" s="47" t="s">
        <v>46</v>
      </c>
      <c r="AO7" s="47" t="s">
        <v>47</v>
      </c>
      <c r="AP7" s="47" t="s">
        <v>46</v>
      </c>
      <c r="AQ7" s="47" t="s">
        <v>47</v>
      </c>
      <c r="AR7" s="47" t="s">
        <v>46</v>
      </c>
      <c r="AS7" s="47" t="s">
        <v>47</v>
      </c>
      <c r="AT7" s="47" t="s">
        <v>46</v>
      </c>
      <c r="AU7" s="47" t="s">
        <v>47</v>
      </c>
      <c r="AV7" s="47" t="s">
        <v>46</v>
      </c>
      <c r="AW7" s="47" t="s">
        <v>47</v>
      </c>
      <c r="AX7" s="47" t="s">
        <v>46</v>
      </c>
      <c r="AY7" s="47" t="s">
        <v>47</v>
      </c>
      <c r="AZ7" s="47" t="s">
        <v>46</v>
      </c>
      <c r="BA7" s="47" t="s">
        <v>47</v>
      </c>
      <c r="BB7" s="47" t="s">
        <v>46</v>
      </c>
      <c r="BC7" s="47" t="s">
        <v>47</v>
      </c>
      <c r="BD7" s="47" t="s">
        <v>46</v>
      </c>
      <c r="BE7" s="47" t="s">
        <v>47</v>
      </c>
      <c r="BF7" s="55" t="s">
        <v>46</v>
      </c>
      <c r="BG7" s="55" t="s">
        <v>47</v>
      </c>
      <c r="BH7" s="55" t="s">
        <v>46</v>
      </c>
      <c r="BI7" s="55" t="s">
        <v>47</v>
      </c>
      <c r="BJ7" s="55" t="s">
        <v>46</v>
      </c>
      <c r="BK7" s="55" t="s">
        <v>47</v>
      </c>
      <c r="BL7" s="55" t="s">
        <v>46</v>
      </c>
      <c r="BM7" s="55" t="s">
        <v>47</v>
      </c>
      <c r="BN7" s="55" t="s">
        <v>46</v>
      </c>
      <c r="BO7" s="55" t="s">
        <v>47</v>
      </c>
      <c r="BP7" s="47" t="s">
        <v>46</v>
      </c>
      <c r="BQ7" s="47" t="s">
        <v>47</v>
      </c>
      <c r="BR7" s="55" t="s">
        <v>46</v>
      </c>
      <c r="BS7" s="55" t="s">
        <v>47</v>
      </c>
      <c r="BT7" s="55" t="s">
        <v>46</v>
      </c>
      <c r="BU7" s="55" t="s">
        <v>47</v>
      </c>
      <c r="BV7" s="55" t="s">
        <v>46</v>
      </c>
      <c r="BW7" s="55" t="s">
        <v>47</v>
      </c>
      <c r="BX7" s="55" t="s">
        <v>46</v>
      </c>
      <c r="BY7" s="55" t="s">
        <v>47</v>
      </c>
      <c r="BZ7" s="55" t="s">
        <v>46</v>
      </c>
      <c r="CA7" s="55" t="s">
        <v>47</v>
      </c>
      <c r="CB7" s="55" t="s">
        <v>46</v>
      </c>
      <c r="CC7" s="55" t="s">
        <v>47</v>
      </c>
      <c r="CD7" s="55" t="s">
        <v>46</v>
      </c>
      <c r="CE7" s="55" t="s">
        <v>47</v>
      </c>
      <c r="CF7" s="55" t="s">
        <v>46</v>
      </c>
      <c r="CG7" s="55" t="s">
        <v>47</v>
      </c>
      <c r="CH7" s="55" t="s">
        <v>46</v>
      </c>
      <c r="CI7" s="55" t="s">
        <v>47</v>
      </c>
      <c r="CJ7" s="55" t="s">
        <v>46</v>
      </c>
      <c r="CK7" s="55" t="s">
        <v>47</v>
      </c>
    </row>
    <row r="8" spans="1:94" ht="15" customHeight="1">
      <c r="A8" s="1">
        <v>1</v>
      </c>
      <c r="B8" s="1">
        <f>A8+1</f>
        <v>2</v>
      </c>
      <c r="C8" s="1">
        <f t="shared" ref="C8:AC8" si="0">B8+1</f>
        <v>3</v>
      </c>
      <c r="D8" s="1">
        <f t="shared" si="0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>K8+1</f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>Q8+1</f>
        <v>18</v>
      </c>
      <c r="S8" s="1">
        <f t="shared" si="0"/>
        <v>19</v>
      </c>
      <c r="T8" s="1">
        <f t="shared" si="0"/>
        <v>20</v>
      </c>
      <c r="U8" s="1">
        <f t="shared" si="0"/>
        <v>21</v>
      </c>
      <c r="V8" s="1">
        <f t="shared" si="0"/>
        <v>22</v>
      </c>
      <c r="W8" s="1">
        <f t="shared" si="0"/>
        <v>23</v>
      </c>
      <c r="X8" s="1">
        <f>W8+1</f>
        <v>24</v>
      </c>
      <c r="Y8" s="1">
        <f t="shared" si="0"/>
        <v>25</v>
      </c>
      <c r="Z8" s="1">
        <f t="shared" si="0"/>
        <v>26</v>
      </c>
      <c r="AA8" s="1">
        <f t="shared" si="0"/>
        <v>27</v>
      </c>
      <c r="AB8" s="1">
        <f t="shared" si="0"/>
        <v>28</v>
      </c>
      <c r="AC8" s="1">
        <f t="shared" si="0"/>
        <v>29</v>
      </c>
      <c r="AD8" s="18"/>
      <c r="AE8" s="18"/>
      <c r="AF8" s="1">
        <f>AC8+1</f>
        <v>30</v>
      </c>
      <c r="AG8" s="1">
        <f>AF8+1</f>
        <v>31</v>
      </c>
      <c r="AH8" s="1">
        <f t="shared" ref="AH8:BC8" si="1">AG8+1</f>
        <v>32</v>
      </c>
      <c r="AI8" s="1">
        <f t="shared" si="1"/>
        <v>33</v>
      </c>
      <c r="AJ8" s="1">
        <f t="shared" si="1"/>
        <v>34</v>
      </c>
      <c r="AK8" s="1">
        <f t="shared" si="1"/>
        <v>35</v>
      </c>
      <c r="AL8" s="1">
        <f t="shared" si="1"/>
        <v>36</v>
      </c>
      <c r="AM8" s="1">
        <f t="shared" si="1"/>
        <v>37</v>
      </c>
      <c r="AN8" s="1">
        <f t="shared" si="1"/>
        <v>38</v>
      </c>
      <c r="AO8" s="1">
        <f t="shared" si="1"/>
        <v>39</v>
      </c>
      <c r="AP8" s="1">
        <f t="shared" si="1"/>
        <v>40</v>
      </c>
      <c r="AQ8" s="1">
        <f t="shared" si="1"/>
        <v>41</v>
      </c>
      <c r="AR8" s="1">
        <f t="shared" si="1"/>
        <v>42</v>
      </c>
      <c r="AS8" s="1">
        <f t="shared" si="1"/>
        <v>43</v>
      </c>
      <c r="AT8" s="1">
        <f t="shared" si="1"/>
        <v>44</v>
      </c>
      <c r="AU8" s="1">
        <f t="shared" si="1"/>
        <v>45</v>
      </c>
      <c r="AV8" s="1">
        <f t="shared" si="1"/>
        <v>46</v>
      </c>
      <c r="AW8" s="1">
        <f t="shared" si="1"/>
        <v>47</v>
      </c>
      <c r="AX8" s="1">
        <f t="shared" si="1"/>
        <v>48</v>
      </c>
      <c r="AY8" s="1">
        <f t="shared" si="1"/>
        <v>49</v>
      </c>
      <c r="AZ8" s="1">
        <f t="shared" si="1"/>
        <v>50</v>
      </c>
      <c r="BA8" s="1">
        <f t="shared" si="1"/>
        <v>51</v>
      </c>
      <c r="BB8" s="1">
        <f t="shared" si="1"/>
        <v>52</v>
      </c>
      <c r="BC8" s="1">
        <f t="shared" si="1"/>
        <v>53</v>
      </c>
      <c r="BD8" s="18"/>
      <c r="BE8" s="18"/>
      <c r="BF8" s="1">
        <f>BC8+1</f>
        <v>54</v>
      </c>
      <c r="BG8" s="1">
        <f>BF8+1</f>
        <v>55</v>
      </c>
      <c r="BH8" s="1">
        <f t="shared" ref="BH8:BO8" si="2">BG8+1</f>
        <v>56</v>
      </c>
      <c r="BI8" s="1">
        <f t="shared" si="2"/>
        <v>57</v>
      </c>
      <c r="BJ8" s="1">
        <f t="shared" si="2"/>
        <v>58</v>
      </c>
      <c r="BK8" s="1">
        <f t="shared" si="2"/>
        <v>59</v>
      </c>
      <c r="BL8" s="1">
        <f t="shared" si="2"/>
        <v>60</v>
      </c>
      <c r="BM8" s="1">
        <f t="shared" si="2"/>
        <v>61</v>
      </c>
      <c r="BN8" s="1">
        <f t="shared" si="2"/>
        <v>62</v>
      </c>
      <c r="BO8" s="1">
        <f t="shared" si="2"/>
        <v>63</v>
      </c>
      <c r="BP8" s="1"/>
      <c r="BQ8" s="25"/>
      <c r="BR8" s="1">
        <v>34</v>
      </c>
      <c r="BS8" s="1"/>
      <c r="BT8" s="1">
        <v>35</v>
      </c>
      <c r="BU8" s="1"/>
      <c r="BV8" s="1">
        <v>36</v>
      </c>
      <c r="BW8" s="1"/>
      <c r="BX8" s="1">
        <v>37</v>
      </c>
      <c r="BY8" s="1"/>
      <c r="BZ8" s="1">
        <v>38</v>
      </c>
      <c r="CA8" s="1"/>
      <c r="CB8" s="1">
        <v>39</v>
      </c>
      <c r="CC8" s="1"/>
      <c r="CD8" s="1">
        <v>40</v>
      </c>
      <c r="CE8" s="1"/>
      <c r="CF8" s="1">
        <v>41</v>
      </c>
      <c r="CG8" s="1"/>
      <c r="CH8" s="1">
        <v>42</v>
      </c>
      <c r="CI8" s="1"/>
      <c r="CJ8" s="1">
        <v>43</v>
      </c>
      <c r="CK8" s="64"/>
    </row>
    <row r="9" spans="1:94" s="7" customFormat="1" ht="18" customHeight="1">
      <c r="A9" s="37">
        <v>1</v>
      </c>
      <c r="B9" s="38" t="s">
        <v>0</v>
      </c>
      <c r="C9" s="37" t="s">
        <v>8</v>
      </c>
      <c r="D9" s="39">
        <f>'2019 СМП - План_01_10_2019'!D9-'2019 СМП - Согаз_01_10_2019'!D9</f>
        <v>10696</v>
      </c>
      <c r="E9" s="39">
        <f>'2019 СМП - План_01_10_2019'!E9-'2019 СМП - Согаз_01_10_2019'!E9</f>
        <v>0</v>
      </c>
      <c r="F9" s="39">
        <f>'2019 СМП - План_01_10_2019'!F9-'2019 СМП - Согаз_01_10_2019'!F9</f>
        <v>1070</v>
      </c>
      <c r="G9" s="39">
        <f>'2019 СМП - План_01_10_2019'!G9-'2019 СМП - Согаз_01_10_2019'!G9</f>
        <v>0</v>
      </c>
      <c r="H9" s="39">
        <f>'2019 СМП - План_01_10_2019'!H9-'2019 СМП - Согаз_01_10_2019'!H9</f>
        <v>963</v>
      </c>
      <c r="I9" s="39">
        <f>'2019 СМП - План_01_10_2019'!I9-'2019 СМП - Согаз_01_10_2019'!I9</f>
        <v>0</v>
      </c>
      <c r="J9" s="39">
        <f>'2019 СМП - План_01_10_2019'!J9-'2019 СМП - Согаз_01_10_2019'!J9</f>
        <v>1070</v>
      </c>
      <c r="K9" s="39">
        <f>'2019 СМП - План_01_10_2019'!K9-'2019 СМП - Согаз_01_10_2019'!K9</f>
        <v>0</v>
      </c>
      <c r="L9" s="39">
        <f>'2019 СМП - План_01_10_2019'!L9-'2019 СМП - Согаз_01_10_2019'!L9</f>
        <v>963</v>
      </c>
      <c r="M9" s="39">
        <f>'2019 СМП - План_01_10_2019'!M9-'2019 СМП - Согаз_01_10_2019'!M9</f>
        <v>0</v>
      </c>
      <c r="N9" s="39">
        <f>'2019 СМП - План_01_10_2019'!N9-'2019 СМП - Согаз_01_10_2019'!N9</f>
        <v>855</v>
      </c>
      <c r="O9" s="39">
        <f>'2019 СМП - План_01_10_2019'!O9-'2019 СМП - Согаз_01_10_2019'!O9</f>
        <v>0</v>
      </c>
      <c r="P9" s="39">
        <f>'2019 СМП - План_01_10_2019'!P9-'2019 СМП - Согаз_01_10_2019'!P9</f>
        <v>749</v>
      </c>
      <c r="Q9" s="39">
        <f>'2019 СМП - План_01_10_2019'!Q9-'2019 СМП - Согаз_01_10_2019'!Q9</f>
        <v>0</v>
      </c>
      <c r="R9" s="39">
        <f>'2019 СМП - План_01_10_2019'!R9-'2019 СМП - Согаз_01_10_2019'!R9</f>
        <v>749</v>
      </c>
      <c r="S9" s="39">
        <f>'2019 СМП - План_01_10_2019'!S9-'2019 СМП - Согаз_01_10_2019'!S9</f>
        <v>0</v>
      </c>
      <c r="T9" s="39">
        <f>'2019 СМП - План_01_10_2019'!T9-'2019 СМП - Согаз_01_10_2019'!T9</f>
        <v>749</v>
      </c>
      <c r="U9" s="39">
        <f>'2019 СМП - План_01_10_2019'!U9-'2019 СМП - Согаз_01_10_2019'!U9</f>
        <v>0</v>
      </c>
      <c r="V9" s="39">
        <f>'2019 СМП - План_01_10_2019'!V9-'2019 СМП - Согаз_01_10_2019'!V9</f>
        <v>855</v>
      </c>
      <c r="W9" s="39">
        <f>'2019 СМП - План_01_10_2019'!W9-'2019 СМП - Согаз_01_10_2019'!W9</f>
        <v>0</v>
      </c>
      <c r="X9" s="39">
        <f>'2019 СМП - План_01_10_2019'!X9-'2019 СМП - Согаз_01_10_2019'!X9</f>
        <v>963</v>
      </c>
      <c r="Y9" s="39">
        <f>'2019 СМП - План_01_10_2019'!Y9-'2019 СМП - Согаз_01_10_2019'!Y9</f>
        <v>0</v>
      </c>
      <c r="Z9" s="39">
        <f>'2019 СМП - План_01_10_2019'!Z9-'2019 СМП - Согаз_01_10_2019'!Z9</f>
        <v>855</v>
      </c>
      <c r="AA9" s="39">
        <f>'2019 СМП - План_01_10_2019'!AA9-'2019 СМП - Согаз_01_10_2019'!AA9</f>
        <v>0</v>
      </c>
      <c r="AB9" s="39">
        <f>'2019 СМП - План_01_10_2019'!AB9-'2019 СМП - Согаз_01_10_2019'!AB9</f>
        <v>855</v>
      </c>
      <c r="AC9" s="39">
        <f>'2019 СМП - План_01_10_2019'!AC9-'2019 СМП - Согаз_01_10_2019'!AC9</f>
        <v>0</v>
      </c>
      <c r="AD9" s="57"/>
      <c r="AE9" s="57"/>
      <c r="AF9" s="39">
        <f t="shared" ref="AF9:AG17" si="3">F9</f>
        <v>1070</v>
      </c>
      <c r="AG9" s="39">
        <f>G9</f>
        <v>0</v>
      </c>
      <c r="AH9" s="39">
        <f t="shared" ref="AH9:AW17" si="4">AF9+H9</f>
        <v>2033</v>
      </c>
      <c r="AI9" s="39">
        <f t="shared" si="4"/>
        <v>0</v>
      </c>
      <c r="AJ9" s="39">
        <f t="shared" si="4"/>
        <v>3103</v>
      </c>
      <c r="AK9" s="39">
        <f t="shared" si="4"/>
        <v>0</v>
      </c>
      <c r="AL9" s="39">
        <f t="shared" si="4"/>
        <v>4066</v>
      </c>
      <c r="AM9" s="39">
        <f t="shared" si="4"/>
        <v>0</v>
      </c>
      <c r="AN9" s="39">
        <f t="shared" si="4"/>
        <v>4921</v>
      </c>
      <c r="AO9" s="39">
        <f t="shared" si="4"/>
        <v>0</v>
      </c>
      <c r="AP9" s="39">
        <f t="shared" si="4"/>
        <v>5670</v>
      </c>
      <c r="AQ9" s="39">
        <f t="shared" si="4"/>
        <v>0</v>
      </c>
      <c r="AR9" s="39">
        <f t="shared" si="4"/>
        <v>6419</v>
      </c>
      <c r="AS9" s="39">
        <f t="shared" si="4"/>
        <v>0</v>
      </c>
      <c r="AT9" s="57">
        <f t="shared" si="4"/>
        <v>7168</v>
      </c>
      <c r="AU9" s="57">
        <f t="shared" si="4"/>
        <v>0</v>
      </c>
      <c r="AV9" s="57">
        <f t="shared" si="4"/>
        <v>8023</v>
      </c>
      <c r="AW9" s="57">
        <f t="shared" si="4"/>
        <v>0</v>
      </c>
      <c r="AX9" s="57">
        <f t="shared" ref="AX9:BC17" si="5">AV9+X9</f>
        <v>8986</v>
      </c>
      <c r="AY9" s="57">
        <f t="shared" si="5"/>
        <v>0</v>
      </c>
      <c r="AZ9" s="57">
        <f t="shared" si="5"/>
        <v>9841</v>
      </c>
      <c r="BA9" s="57">
        <f t="shared" si="5"/>
        <v>0</v>
      </c>
      <c r="BB9" s="57">
        <f t="shared" si="5"/>
        <v>10696</v>
      </c>
      <c r="BC9" s="57">
        <f t="shared" si="5"/>
        <v>0</v>
      </c>
      <c r="BD9" s="57">
        <f t="shared" ref="BD9:BE17" si="6">BB9-D9</f>
        <v>0</v>
      </c>
      <c r="BE9" s="57">
        <f t="shared" si="6"/>
        <v>0</v>
      </c>
      <c r="BF9" s="39">
        <f>F9+H9+J9</f>
        <v>3103</v>
      </c>
      <c r="BG9" s="39">
        <f>G9+I9+K9</f>
        <v>0</v>
      </c>
      <c r="BH9" s="39">
        <f>L9+N9+P9</f>
        <v>2567</v>
      </c>
      <c r="BI9" s="39">
        <f>M9+O9+Q9</f>
        <v>0</v>
      </c>
      <c r="BJ9" s="39">
        <f>R9+T9+V9</f>
        <v>2353</v>
      </c>
      <c r="BK9" s="39">
        <f>S9+U9+W9</f>
        <v>0</v>
      </c>
      <c r="BL9" s="39">
        <f>X9+Z9+AB9</f>
        <v>2673</v>
      </c>
      <c r="BM9" s="39">
        <f>Y9+AA9+AC9</f>
        <v>0</v>
      </c>
      <c r="BN9" s="4">
        <f>BF9+BH9+BJ9+BL9</f>
        <v>10696</v>
      </c>
      <c r="BO9" s="4">
        <f>BG9+BI9+BK9+BM9</f>
        <v>0</v>
      </c>
      <c r="BP9" s="4">
        <f t="shared" ref="BP9:BQ18" si="7">BN9-D9</f>
        <v>0</v>
      </c>
      <c r="BQ9" s="56">
        <f t="shared" si="7"/>
        <v>0</v>
      </c>
      <c r="BR9" s="21">
        <f>[82]пр4!$C$13</f>
        <v>3103</v>
      </c>
      <c r="BS9" s="21">
        <f>[82]пр4!$C$14</f>
        <v>0</v>
      </c>
      <c r="BT9" s="21">
        <f>[82]пр4!$I$13</f>
        <v>2567</v>
      </c>
      <c r="BU9" s="21">
        <f>[82]пр4!$I$14</f>
        <v>0</v>
      </c>
      <c r="BV9" s="21">
        <f>[82]пр4!$O$13</f>
        <v>2353</v>
      </c>
      <c r="BW9" s="21">
        <f>[82]пр4!$O$14</f>
        <v>0</v>
      </c>
      <c r="BX9" s="21">
        <f>[82]пр4!$U$13</f>
        <v>2673</v>
      </c>
      <c r="BY9" s="21">
        <f>[82]пр4!$U$14</f>
        <v>0</v>
      </c>
      <c r="BZ9" s="21">
        <f>[82]пр4!$AA$13</f>
        <v>10696</v>
      </c>
      <c r="CA9" s="21">
        <f>[82]пр4!$AA$14</f>
        <v>0</v>
      </c>
      <c r="CB9" s="65">
        <f>BF9-BR9</f>
        <v>0</v>
      </c>
      <c r="CC9" s="65">
        <f t="shared" ref="CC9:CK17" si="8">BG9-BS9</f>
        <v>0</v>
      </c>
      <c r="CD9" s="65">
        <f t="shared" si="8"/>
        <v>0</v>
      </c>
      <c r="CE9" s="65">
        <f t="shared" si="8"/>
        <v>0</v>
      </c>
      <c r="CF9" s="66">
        <f t="shared" si="8"/>
        <v>0</v>
      </c>
      <c r="CG9" s="66">
        <f t="shared" si="8"/>
        <v>0</v>
      </c>
      <c r="CH9" s="66">
        <f t="shared" si="8"/>
        <v>0</v>
      </c>
      <c r="CI9" s="66">
        <f t="shared" si="8"/>
        <v>0</v>
      </c>
      <c r="CJ9" s="66">
        <f t="shared" si="8"/>
        <v>0</v>
      </c>
      <c r="CK9" s="66">
        <f t="shared" si="8"/>
        <v>0</v>
      </c>
      <c r="CL9" s="12"/>
      <c r="CP9" s="9"/>
    </row>
    <row r="10" spans="1:94" s="7" customFormat="1" ht="18" customHeight="1">
      <c r="A10" s="37">
        <f>A9+1</f>
        <v>2</v>
      </c>
      <c r="B10" s="38" t="s">
        <v>1</v>
      </c>
      <c r="C10" s="37" t="s">
        <v>9</v>
      </c>
      <c r="D10" s="39">
        <f>'2019 СМП - План_01_10_2019'!D10-'2019 СМП - Согаз_01_10_2019'!D10</f>
        <v>13763</v>
      </c>
      <c r="E10" s="39">
        <f>'2019 СМП - План_01_10_2019'!E10-'2019 СМП - Согаз_01_10_2019'!E10</f>
        <v>18</v>
      </c>
      <c r="F10" s="39">
        <f>'2019 СМП - План_01_10_2019'!F10-'2019 СМП - Согаз_01_10_2019'!F10</f>
        <v>1376</v>
      </c>
      <c r="G10" s="39">
        <f>'2019 СМП - План_01_10_2019'!G10-'2019 СМП - Согаз_01_10_2019'!G10</f>
        <v>0</v>
      </c>
      <c r="H10" s="39">
        <f>'2019 СМП - План_01_10_2019'!H10-'2019 СМП - Согаз_01_10_2019'!H10</f>
        <v>1239</v>
      </c>
      <c r="I10" s="39">
        <f>'2019 СМП - План_01_10_2019'!I10-'2019 СМП - Согаз_01_10_2019'!I10</f>
        <v>0</v>
      </c>
      <c r="J10" s="39">
        <f>'2019 СМП - План_01_10_2019'!J10-'2019 СМП - Согаз_01_10_2019'!J10</f>
        <v>1376</v>
      </c>
      <c r="K10" s="39">
        <f>'2019 СМП - План_01_10_2019'!K10-'2019 СМП - Согаз_01_10_2019'!K10</f>
        <v>0</v>
      </c>
      <c r="L10" s="39">
        <f>'2019 СМП - План_01_10_2019'!L10-'2019 СМП - Согаз_01_10_2019'!L10</f>
        <v>1239</v>
      </c>
      <c r="M10" s="39">
        <f>'2019 СМП - План_01_10_2019'!M10-'2019 СМП - Согаз_01_10_2019'!M10</f>
        <v>0</v>
      </c>
      <c r="N10" s="39">
        <f>'2019 СМП - План_01_10_2019'!N10-'2019 СМП - Согаз_01_10_2019'!N10</f>
        <v>1101</v>
      </c>
      <c r="O10" s="39">
        <f>'2019 СМП - План_01_10_2019'!O10-'2019 СМП - Согаз_01_10_2019'!O10</f>
        <v>0</v>
      </c>
      <c r="P10" s="39">
        <f>'2019 СМП - План_01_10_2019'!P10-'2019 СМП - Согаз_01_10_2019'!P10</f>
        <v>963</v>
      </c>
      <c r="Q10" s="39">
        <f>'2019 СМП - План_01_10_2019'!Q10-'2019 СМП - Согаз_01_10_2019'!Q10</f>
        <v>0</v>
      </c>
      <c r="R10" s="39">
        <f>'2019 СМП - План_01_10_2019'!R10-'2019 СМП - Согаз_01_10_2019'!R10</f>
        <v>963</v>
      </c>
      <c r="S10" s="39">
        <f>'2019 СМП - План_01_10_2019'!S10-'2019 СМП - Согаз_01_10_2019'!S10</f>
        <v>0</v>
      </c>
      <c r="T10" s="39">
        <f>'2019 СМП - План_01_10_2019'!T10-'2019 СМП - Согаз_01_10_2019'!T10</f>
        <v>963</v>
      </c>
      <c r="U10" s="39">
        <f>'2019 СМП - План_01_10_2019'!U10-'2019 СМП - Согаз_01_10_2019'!U10</f>
        <v>0</v>
      </c>
      <c r="V10" s="39">
        <f>'2019 СМП - План_01_10_2019'!V10-'2019 СМП - Согаз_01_10_2019'!V10</f>
        <v>1101</v>
      </c>
      <c r="W10" s="39">
        <f>'2019 СМП - План_01_10_2019'!W10-'2019 СМП - Согаз_01_10_2019'!W10</f>
        <v>0</v>
      </c>
      <c r="X10" s="39">
        <f>'2019 СМП - План_01_10_2019'!X10-'2019 СМП - Согаз_01_10_2019'!X10</f>
        <v>1239</v>
      </c>
      <c r="Y10" s="39">
        <f>'2019 СМП - План_01_10_2019'!Y10-'2019 СМП - Согаз_01_10_2019'!Y10</f>
        <v>7</v>
      </c>
      <c r="Z10" s="39">
        <f>'2019 СМП - План_01_10_2019'!Z10-'2019 СМП - Согаз_01_10_2019'!Z10</f>
        <v>1101</v>
      </c>
      <c r="AA10" s="39">
        <f>'2019 СМП - План_01_10_2019'!AA10-'2019 СМП - Согаз_01_10_2019'!AA10</f>
        <v>6</v>
      </c>
      <c r="AB10" s="39">
        <f>'2019 СМП - План_01_10_2019'!AB10-'2019 СМП - Согаз_01_10_2019'!AB10</f>
        <v>1102</v>
      </c>
      <c r="AC10" s="39">
        <f>'2019 СМП - План_01_10_2019'!AC10-'2019 СМП - Согаз_01_10_2019'!AC10</f>
        <v>5</v>
      </c>
      <c r="AD10" s="57"/>
      <c r="AE10" s="57"/>
      <c r="AF10" s="39">
        <f t="shared" si="3"/>
        <v>1376</v>
      </c>
      <c r="AG10" s="39">
        <f t="shared" si="3"/>
        <v>0</v>
      </c>
      <c r="AH10" s="39">
        <f t="shared" si="4"/>
        <v>2615</v>
      </c>
      <c r="AI10" s="39">
        <f t="shared" si="4"/>
        <v>0</v>
      </c>
      <c r="AJ10" s="39">
        <f t="shared" si="4"/>
        <v>3991</v>
      </c>
      <c r="AK10" s="39">
        <f t="shared" si="4"/>
        <v>0</v>
      </c>
      <c r="AL10" s="39">
        <f t="shared" si="4"/>
        <v>5230</v>
      </c>
      <c r="AM10" s="39">
        <f t="shared" si="4"/>
        <v>0</v>
      </c>
      <c r="AN10" s="39">
        <f t="shared" si="4"/>
        <v>6331</v>
      </c>
      <c r="AO10" s="39">
        <f t="shared" si="4"/>
        <v>0</v>
      </c>
      <c r="AP10" s="39">
        <f t="shared" si="4"/>
        <v>7294</v>
      </c>
      <c r="AQ10" s="39">
        <f t="shared" si="4"/>
        <v>0</v>
      </c>
      <c r="AR10" s="39">
        <f t="shared" si="4"/>
        <v>8257</v>
      </c>
      <c r="AS10" s="39">
        <f t="shared" si="4"/>
        <v>0</v>
      </c>
      <c r="AT10" s="57">
        <f t="shared" si="4"/>
        <v>9220</v>
      </c>
      <c r="AU10" s="57">
        <f t="shared" si="4"/>
        <v>0</v>
      </c>
      <c r="AV10" s="57">
        <f t="shared" si="4"/>
        <v>10321</v>
      </c>
      <c r="AW10" s="57">
        <f t="shared" si="4"/>
        <v>0</v>
      </c>
      <c r="AX10" s="57">
        <f t="shared" si="5"/>
        <v>11560</v>
      </c>
      <c r="AY10" s="57">
        <f t="shared" si="5"/>
        <v>7</v>
      </c>
      <c r="AZ10" s="57">
        <f t="shared" si="5"/>
        <v>12661</v>
      </c>
      <c r="BA10" s="57">
        <f t="shared" si="5"/>
        <v>13</v>
      </c>
      <c r="BB10" s="57">
        <f t="shared" si="5"/>
        <v>13763</v>
      </c>
      <c r="BC10" s="57">
        <f t="shared" si="5"/>
        <v>18</v>
      </c>
      <c r="BD10" s="57">
        <f t="shared" si="6"/>
        <v>0</v>
      </c>
      <c r="BE10" s="57">
        <f t="shared" si="6"/>
        <v>0</v>
      </c>
      <c r="BF10" s="39">
        <f t="shared" ref="BF10:BG17" si="9">F10+H10+J10</f>
        <v>3991</v>
      </c>
      <c r="BG10" s="39">
        <f t="shared" si="9"/>
        <v>0</v>
      </c>
      <c r="BH10" s="39">
        <f t="shared" ref="BH10:BI17" si="10">L10+N10+P10</f>
        <v>3303</v>
      </c>
      <c r="BI10" s="39">
        <f t="shared" si="10"/>
        <v>0</v>
      </c>
      <c r="BJ10" s="39">
        <f t="shared" ref="BJ10:BK17" si="11">R10+T10+V10</f>
        <v>3027</v>
      </c>
      <c r="BK10" s="39">
        <f t="shared" si="11"/>
        <v>0</v>
      </c>
      <c r="BL10" s="39">
        <f t="shared" ref="BL10:BM17" si="12">X10+Z10+AB10</f>
        <v>3442</v>
      </c>
      <c r="BM10" s="39">
        <f t="shared" si="12"/>
        <v>18</v>
      </c>
      <c r="BN10" s="4">
        <f t="shared" ref="BN10:BO17" si="13">BF10+BH10+BJ10+BL10</f>
        <v>13763</v>
      </c>
      <c r="BO10" s="4">
        <f t="shared" si="13"/>
        <v>18</v>
      </c>
      <c r="BP10" s="4">
        <f t="shared" si="7"/>
        <v>0</v>
      </c>
      <c r="BQ10" s="56">
        <f t="shared" si="7"/>
        <v>0</v>
      </c>
      <c r="BR10" s="21">
        <f>[83]пр4!$C$13</f>
        <v>3991</v>
      </c>
      <c r="BS10" s="21">
        <f>[83]пр4!$C$14</f>
        <v>0</v>
      </c>
      <c r="BT10" s="21">
        <f>[83]пр4!$I$13</f>
        <v>3303</v>
      </c>
      <c r="BU10" s="21">
        <f>[83]пр4!$I$14</f>
        <v>0</v>
      </c>
      <c r="BV10" s="21">
        <f>[83]пр4!$O$13</f>
        <v>3027</v>
      </c>
      <c r="BW10" s="21">
        <f>[83]пр4!$O$14</f>
        <v>0</v>
      </c>
      <c r="BX10" s="21">
        <f>[83]пр4!$U$13</f>
        <v>3442</v>
      </c>
      <c r="BY10" s="21">
        <f>[83]пр4!$U$14</f>
        <v>18</v>
      </c>
      <c r="BZ10" s="21">
        <f>[83]пр4!$AA$13</f>
        <v>13763</v>
      </c>
      <c r="CA10" s="21">
        <f>[83]пр4!$AA$14</f>
        <v>18</v>
      </c>
      <c r="CB10" s="65">
        <f t="shared" ref="CB10:CB17" si="14">BF10-BR10</f>
        <v>0</v>
      </c>
      <c r="CC10" s="65">
        <f t="shared" si="8"/>
        <v>0</v>
      </c>
      <c r="CD10" s="65">
        <f t="shared" si="8"/>
        <v>0</v>
      </c>
      <c r="CE10" s="65">
        <f t="shared" si="8"/>
        <v>0</v>
      </c>
      <c r="CF10" s="66">
        <f t="shared" si="8"/>
        <v>0</v>
      </c>
      <c r="CG10" s="66">
        <f t="shared" si="8"/>
        <v>0</v>
      </c>
      <c r="CH10" s="66">
        <f t="shared" si="8"/>
        <v>0</v>
      </c>
      <c r="CI10" s="66">
        <f t="shared" si="8"/>
        <v>0</v>
      </c>
      <c r="CJ10" s="66">
        <f t="shared" si="8"/>
        <v>0</v>
      </c>
      <c r="CK10" s="66">
        <f t="shared" si="8"/>
        <v>0</v>
      </c>
      <c r="CL10" s="12"/>
    </row>
    <row r="11" spans="1:94" s="7" customFormat="1" ht="18" customHeight="1">
      <c r="A11" s="37">
        <f t="shared" ref="A11:A17" si="15">A10+1</f>
        <v>3</v>
      </c>
      <c r="B11" s="38" t="s">
        <v>2</v>
      </c>
      <c r="C11" s="37" t="s">
        <v>10</v>
      </c>
      <c r="D11" s="39">
        <f>'2019 СМП - План_01_10_2019'!D11-'2019 СМП - Согаз_01_10_2019'!D11</f>
        <v>1948</v>
      </c>
      <c r="E11" s="39">
        <f>'2019 СМП - План_01_10_2019'!E11-'2019 СМП - Согаз_01_10_2019'!E11</f>
        <v>160</v>
      </c>
      <c r="F11" s="39">
        <f>'2019 СМП - План_01_10_2019'!F11-'2019 СМП - Согаз_01_10_2019'!F11</f>
        <v>195</v>
      </c>
      <c r="G11" s="39">
        <f>'2019 СМП - План_01_10_2019'!G11-'2019 СМП - Согаз_01_10_2019'!G11</f>
        <v>3</v>
      </c>
      <c r="H11" s="39">
        <f>'2019 СМП - План_01_10_2019'!H11-'2019 СМП - Согаз_01_10_2019'!H11</f>
        <v>175</v>
      </c>
      <c r="I11" s="39">
        <f>'2019 СМП - План_01_10_2019'!I11-'2019 СМП - Согаз_01_10_2019'!I11</f>
        <v>2</v>
      </c>
      <c r="J11" s="39">
        <f>'2019 СМП - План_01_10_2019'!J11-'2019 СМП - Согаз_01_10_2019'!J11</f>
        <v>195</v>
      </c>
      <c r="K11" s="39">
        <f>'2019 СМП - План_01_10_2019'!K11-'2019 СМП - Согаз_01_10_2019'!K11</f>
        <v>3</v>
      </c>
      <c r="L11" s="39">
        <f>'2019 СМП - План_01_10_2019'!L11-'2019 СМП - Согаз_01_10_2019'!L11</f>
        <v>175</v>
      </c>
      <c r="M11" s="39">
        <f>'2019 СМП - План_01_10_2019'!M11-'2019 СМП - Согаз_01_10_2019'!M11</f>
        <v>8</v>
      </c>
      <c r="N11" s="39">
        <f>'2019 СМП - План_01_10_2019'!N11-'2019 СМП - Согаз_01_10_2019'!N11</f>
        <v>156</v>
      </c>
      <c r="O11" s="39">
        <f>'2019 СМП - План_01_10_2019'!O11-'2019 СМП - Согаз_01_10_2019'!O11</f>
        <v>7</v>
      </c>
      <c r="P11" s="39">
        <f>'2019 СМП - План_01_10_2019'!P11-'2019 СМП - Согаз_01_10_2019'!P11</f>
        <v>136</v>
      </c>
      <c r="Q11" s="39">
        <f>'2019 СМП - План_01_10_2019'!Q11-'2019 СМП - Согаз_01_10_2019'!Q11</f>
        <v>6</v>
      </c>
      <c r="R11" s="39">
        <f>'2019 СМП - План_01_10_2019'!R11-'2019 СМП - Согаз_01_10_2019'!R11</f>
        <v>136</v>
      </c>
      <c r="S11" s="39">
        <f>'2019 СМП - План_01_10_2019'!S11-'2019 СМП - Согаз_01_10_2019'!S11</f>
        <v>12</v>
      </c>
      <c r="T11" s="39">
        <f>'2019 СМП - План_01_10_2019'!T11-'2019 СМП - Согаз_01_10_2019'!T11</f>
        <v>136</v>
      </c>
      <c r="U11" s="39">
        <f>'2019 СМП - План_01_10_2019'!U11-'2019 СМП - Согаз_01_10_2019'!U11</f>
        <v>12</v>
      </c>
      <c r="V11" s="39">
        <f>'2019 СМП - План_01_10_2019'!V11-'2019 СМП - Согаз_01_10_2019'!V11</f>
        <v>156</v>
      </c>
      <c r="W11" s="39">
        <f>'2019 СМП - План_01_10_2019'!W11-'2019 СМП - Согаз_01_10_2019'!W11</f>
        <v>14</v>
      </c>
      <c r="X11" s="39">
        <f>'2019 СМП - План_01_10_2019'!X11-'2019 СМП - Согаз_01_10_2019'!X11</f>
        <v>175</v>
      </c>
      <c r="Y11" s="39">
        <f>'2019 СМП - План_01_10_2019'!Y11-'2019 СМП - Согаз_01_10_2019'!Y11</f>
        <v>33</v>
      </c>
      <c r="Z11" s="39">
        <f>'2019 СМП - План_01_10_2019'!Z11-'2019 СМП - Согаз_01_10_2019'!Z11</f>
        <v>156</v>
      </c>
      <c r="AA11" s="39">
        <f>'2019 СМП - План_01_10_2019'!AA11-'2019 СМП - Согаз_01_10_2019'!AA11</f>
        <v>29</v>
      </c>
      <c r="AB11" s="39">
        <f>'2019 СМП - План_01_10_2019'!AB11-'2019 СМП - Согаз_01_10_2019'!AB11</f>
        <v>157</v>
      </c>
      <c r="AC11" s="39">
        <f>'2019 СМП - План_01_10_2019'!AC11-'2019 СМП - Согаз_01_10_2019'!AC11</f>
        <v>31</v>
      </c>
      <c r="AD11" s="57"/>
      <c r="AE11" s="57"/>
      <c r="AF11" s="39">
        <f t="shared" si="3"/>
        <v>195</v>
      </c>
      <c r="AG11" s="39">
        <f t="shared" si="3"/>
        <v>3</v>
      </c>
      <c r="AH11" s="39">
        <f t="shared" si="4"/>
        <v>370</v>
      </c>
      <c r="AI11" s="39">
        <f t="shared" si="4"/>
        <v>5</v>
      </c>
      <c r="AJ11" s="39">
        <f t="shared" si="4"/>
        <v>565</v>
      </c>
      <c r="AK11" s="39">
        <f t="shared" si="4"/>
        <v>8</v>
      </c>
      <c r="AL11" s="39">
        <f t="shared" si="4"/>
        <v>740</v>
      </c>
      <c r="AM11" s="39">
        <f t="shared" si="4"/>
        <v>16</v>
      </c>
      <c r="AN11" s="39">
        <f t="shared" si="4"/>
        <v>896</v>
      </c>
      <c r="AO11" s="39">
        <f t="shared" si="4"/>
        <v>23</v>
      </c>
      <c r="AP11" s="39">
        <f t="shared" si="4"/>
        <v>1032</v>
      </c>
      <c r="AQ11" s="39">
        <f t="shared" si="4"/>
        <v>29</v>
      </c>
      <c r="AR11" s="39">
        <f t="shared" si="4"/>
        <v>1168</v>
      </c>
      <c r="AS11" s="39">
        <f t="shared" si="4"/>
        <v>41</v>
      </c>
      <c r="AT11" s="57">
        <f t="shared" si="4"/>
        <v>1304</v>
      </c>
      <c r="AU11" s="57">
        <f t="shared" si="4"/>
        <v>53</v>
      </c>
      <c r="AV11" s="57">
        <f t="shared" si="4"/>
        <v>1460</v>
      </c>
      <c r="AW11" s="57">
        <f t="shared" si="4"/>
        <v>67</v>
      </c>
      <c r="AX11" s="57">
        <f t="shared" si="5"/>
        <v>1635</v>
      </c>
      <c r="AY11" s="57">
        <f t="shared" si="5"/>
        <v>100</v>
      </c>
      <c r="AZ11" s="57">
        <f t="shared" si="5"/>
        <v>1791</v>
      </c>
      <c r="BA11" s="57">
        <f t="shared" si="5"/>
        <v>129</v>
      </c>
      <c r="BB11" s="57">
        <f t="shared" si="5"/>
        <v>1948</v>
      </c>
      <c r="BC11" s="57">
        <f t="shared" si="5"/>
        <v>160</v>
      </c>
      <c r="BD11" s="57">
        <f t="shared" si="6"/>
        <v>0</v>
      </c>
      <c r="BE11" s="57">
        <f t="shared" si="6"/>
        <v>0</v>
      </c>
      <c r="BF11" s="39">
        <f t="shared" si="9"/>
        <v>565</v>
      </c>
      <c r="BG11" s="39">
        <f t="shared" si="9"/>
        <v>8</v>
      </c>
      <c r="BH11" s="39">
        <f t="shared" si="10"/>
        <v>467</v>
      </c>
      <c r="BI11" s="39">
        <f t="shared" si="10"/>
        <v>21</v>
      </c>
      <c r="BJ11" s="39">
        <f t="shared" si="11"/>
        <v>428</v>
      </c>
      <c r="BK11" s="39">
        <f t="shared" si="11"/>
        <v>38</v>
      </c>
      <c r="BL11" s="39">
        <f t="shared" si="12"/>
        <v>488</v>
      </c>
      <c r="BM11" s="39">
        <f t="shared" si="12"/>
        <v>93</v>
      </c>
      <c r="BN11" s="4">
        <f t="shared" si="13"/>
        <v>1948</v>
      </c>
      <c r="BO11" s="4">
        <f t="shared" si="13"/>
        <v>160</v>
      </c>
      <c r="BP11" s="4">
        <f t="shared" si="7"/>
        <v>0</v>
      </c>
      <c r="BQ11" s="56">
        <f t="shared" si="7"/>
        <v>0</v>
      </c>
      <c r="BR11" s="21">
        <f>[84]пр4!$C$13</f>
        <v>565</v>
      </c>
      <c r="BS11" s="21">
        <f>[84]пр4!$C$14</f>
        <v>8</v>
      </c>
      <c r="BT11" s="21">
        <f>[84]пр4!$I$13</f>
        <v>467</v>
      </c>
      <c r="BU11" s="21">
        <f>[84]пр4!$I$14</f>
        <v>21</v>
      </c>
      <c r="BV11" s="21">
        <f>[84]пр4!$O$13</f>
        <v>428</v>
      </c>
      <c r="BW11" s="21">
        <f>[84]пр4!$O$14</f>
        <v>38</v>
      </c>
      <c r="BX11" s="21">
        <f>[84]пр4!$U$13</f>
        <v>488</v>
      </c>
      <c r="BY11" s="21">
        <f>[84]пр4!$U$14</f>
        <v>93</v>
      </c>
      <c r="BZ11" s="21">
        <f>[84]пр4!$AA$13</f>
        <v>1948</v>
      </c>
      <c r="CA11" s="21">
        <f>[84]пр4!$AA$14</f>
        <v>160</v>
      </c>
      <c r="CB11" s="65">
        <f t="shared" si="14"/>
        <v>0</v>
      </c>
      <c r="CC11" s="65">
        <f t="shared" si="8"/>
        <v>0</v>
      </c>
      <c r="CD11" s="65">
        <f t="shared" si="8"/>
        <v>0</v>
      </c>
      <c r="CE11" s="65">
        <f t="shared" si="8"/>
        <v>0</v>
      </c>
      <c r="CF11" s="66">
        <f t="shared" si="8"/>
        <v>0</v>
      </c>
      <c r="CG11" s="66">
        <f t="shared" si="8"/>
        <v>0</v>
      </c>
      <c r="CH11" s="66">
        <f t="shared" si="8"/>
        <v>0</v>
      </c>
      <c r="CI11" s="66">
        <f t="shared" si="8"/>
        <v>0</v>
      </c>
      <c r="CJ11" s="66">
        <f t="shared" si="8"/>
        <v>0</v>
      </c>
      <c r="CK11" s="66">
        <f t="shared" si="8"/>
        <v>0</v>
      </c>
      <c r="CL11" s="12"/>
    </row>
    <row r="12" spans="1:94" s="7" customFormat="1" ht="18" customHeight="1">
      <c r="A12" s="37">
        <f t="shared" si="15"/>
        <v>4</v>
      </c>
      <c r="B12" s="38" t="s">
        <v>3</v>
      </c>
      <c r="C12" s="37" t="s">
        <v>11</v>
      </c>
      <c r="D12" s="39">
        <f>'2019 СМП - План_01_10_2019'!D12-'2019 СМП - Согаз_01_10_2019'!D12</f>
        <v>1262</v>
      </c>
      <c r="E12" s="39">
        <f>'2019 СМП - План_01_10_2019'!E12-'2019 СМП - Согаз_01_10_2019'!E12</f>
        <v>149</v>
      </c>
      <c r="F12" s="39">
        <f>'2019 СМП - План_01_10_2019'!F12-'2019 СМП - Согаз_01_10_2019'!F12</f>
        <v>274</v>
      </c>
      <c r="G12" s="39">
        <f>'2019 СМП - План_01_10_2019'!G12-'2019 СМП - Согаз_01_10_2019'!G12</f>
        <v>30</v>
      </c>
      <c r="H12" s="39">
        <f>'2019 СМП - План_01_10_2019'!H12-'2019 СМП - Согаз_01_10_2019'!H12</f>
        <v>247</v>
      </c>
      <c r="I12" s="39">
        <f>'2019 СМП - План_01_10_2019'!I12-'2019 СМП - Согаз_01_10_2019'!I12</f>
        <v>27</v>
      </c>
      <c r="J12" s="39">
        <f>'2019 СМП - План_01_10_2019'!J12-'2019 СМП - Согаз_01_10_2019'!J12</f>
        <v>274</v>
      </c>
      <c r="K12" s="39">
        <f>'2019 СМП - План_01_10_2019'!K12-'2019 СМП - Согаз_01_10_2019'!K12</f>
        <v>30</v>
      </c>
      <c r="L12" s="39">
        <f>'2019 СМП - План_01_10_2019'!L12-'2019 СМП - Согаз_01_10_2019'!L12</f>
        <v>247</v>
      </c>
      <c r="M12" s="39">
        <f>'2019 СМП - План_01_10_2019'!M12-'2019 СМП - Согаз_01_10_2019'!M12</f>
        <v>23</v>
      </c>
      <c r="N12" s="39">
        <f>'2019 СМП - План_01_10_2019'!N12-'2019 СМП - Согаз_01_10_2019'!N12</f>
        <v>220</v>
      </c>
      <c r="O12" s="39">
        <f>'2019 СМП - План_01_10_2019'!O12-'2019 СМП - Согаз_01_10_2019'!O12</f>
        <v>21</v>
      </c>
      <c r="P12" s="39">
        <f>'2019 СМП - План_01_10_2019'!P12-'2019 СМП - Согаз_01_10_2019'!P12</f>
        <v>0</v>
      </c>
      <c r="Q12" s="39">
        <f>'2019 СМП - План_01_10_2019'!Q12-'2019 СМП - Согаз_01_10_2019'!Q12</f>
        <v>18</v>
      </c>
      <c r="R12" s="39">
        <f>'2019 СМП - План_01_10_2019'!R12-'2019 СМП - Согаз_01_10_2019'!R12</f>
        <v>0</v>
      </c>
      <c r="S12" s="39">
        <f>'2019 СМП - План_01_10_2019'!S12-'2019 СМП - Согаз_01_10_2019'!S12</f>
        <v>0</v>
      </c>
      <c r="T12" s="39">
        <f>'2019 СМП - План_01_10_2019'!T12-'2019 СМП - Согаз_01_10_2019'!T12</f>
        <v>0</v>
      </c>
      <c r="U12" s="39">
        <f>'2019 СМП - План_01_10_2019'!U12-'2019 СМП - Согаз_01_10_2019'!U12</f>
        <v>0</v>
      </c>
      <c r="V12" s="39">
        <f>'2019 СМП - План_01_10_2019'!V12-'2019 СМП - Согаз_01_10_2019'!V12</f>
        <v>0</v>
      </c>
      <c r="W12" s="39">
        <f>'2019 СМП - План_01_10_2019'!W12-'2019 СМП - Согаз_01_10_2019'!W12</f>
        <v>0</v>
      </c>
      <c r="X12" s="39">
        <f>'2019 СМП - План_01_10_2019'!X12-'2019 СМП - Согаз_01_10_2019'!X12</f>
        <v>0</v>
      </c>
      <c r="Y12" s="39">
        <f>'2019 СМП - План_01_10_2019'!Y12-'2019 СМП - Согаз_01_10_2019'!Y12</f>
        <v>0</v>
      </c>
      <c r="Z12" s="39">
        <f>'2019 СМП - План_01_10_2019'!Z12-'2019 СМП - Согаз_01_10_2019'!Z12</f>
        <v>0</v>
      </c>
      <c r="AA12" s="39">
        <f>'2019 СМП - План_01_10_2019'!AA12-'2019 СМП - Согаз_01_10_2019'!AA12</f>
        <v>0</v>
      </c>
      <c r="AB12" s="39">
        <f>'2019 СМП - План_01_10_2019'!AB12-'2019 СМП - Согаз_01_10_2019'!AB12</f>
        <v>0</v>
      </c>
      <c r="AC12" s="39">
        <f>'2019 СМП - План_01_10_2019'!AC12-'2019 СМП - Согаз_01_10_2019'!AC12</f>
        <v>0</v>
      </c>
      <c r="AD12" s="57"/>
      <c r="AE12" s="57"/>
      <c r="AF12" s="39">
        <f t="shared" si="3"/>
        <v>274</v>
      </c>
      <c r="AG12" s="39">
        <f t="shared" si="3"/>
        <v>30</v>
      </c>
      <c r="AH12" s="39">
        <f t="shared" si="4"/>
        <v>521</v>
      </c>
      <c r="AI12" s="39">
        <f t="shared" si="4"/>
        <v>57</v>
      </c>
      <c r="AJ12" s="39">
        <f t="shared" si="4"/>
        <v>795</v>
      </c>
      <c r="AK12" s="39">
        <f t="shared" si="4"/>
        <v>87</v>
      </c>
      <c r="AL12" s="39">
        <f t="shared" si="4"/>
        <v>1042</v>
      </c>
      <c r="AM12" s="39">
        <f t="shared" si="4"/>
        <v>110</v>
      </c>
      <c r="AN12" s="39">
        <f t="shared" si="4"/>
        <v>1262</v>
      </c>
      <c r="AO12" s="39">
        <f t="shared" si="4"/>
        <v>131</v>
      </c>
      <c r="AP12" s="39">
        <f t="shared" si="4"/>
        <v>1262</v>
      </c>
      <c r="AQ12" s="39">
        <f t="shared" si="4"/>
        <v>149</v>
      </c>
      <c r="AR12" s="39">
        <f t="shared" si="4"/>
        <v>1262</v>
      </c>
      <c r="AS12" s="39">
        <f t="shared" si="4"/>
        <v>149</v>
      </c>
      <c r="AT12" s="57">
        <f t="shared" si="4"/>
        <v>1262</v>
      </c>
      <c r="AU12" s="57">
        <f t="shared" si="4"/>
        <v>149</v>
      </c>
      <c r="AV12" s="57">
        <f t="shared" si="4"/>
        <v>1262</v>
      </c>
      <c r="AW12" s="57">
        <f t="shared" si="4"/>
        <v>149</v>
      </c>
      <c r="AX12" s="57">
        <f t="shared" si="5"/>
        <v>1262</v>
      </c>
      <c r="AY12" s="57">
        <f t="shared" si="5"/>
        <v>149</v>
      </c>
      <c r="AZ12" s="57">
        <f t="shared" si="5"/>
        <v>1262</v>
      </c>
      <c r="BA12" s="57">
        <f t="shared" si="5"/>
        <v>149</v>
      </c>
      <c r="BB12" s="57">
        <f t="shared" si="5"/>
        <v>1262</v>
      </c>
      <c r="BC12" s="57">
        <f t="shared" si="5"/>
        <v>149</v>
      </c>
      <c r="BD12" s="57">
        <f t="shared" si="6"/>
        <v>0</v>
      </c>
      <c r="BE12" s="57">
        <f t="shared" si="6"/>
        <v>0</v>
      </c>
      <c r="BF12" s="39">
        <f t="shared" si="9"/>
        <v>795</v>
      </c>
      <c r="BG12" s="39">
        <f t="shared" si="9"/>
        <v>87</v>
      </c>
      <c r="BH12" s="39">
        <f t="shared" si="10"/>
        <v>467</v>
      </c>
      <c r="BI12" s="39">
        <f t="shared" si="10"/>
        <v>62</v>
      </c>
      <c r="BJ12" s="39">
        <f t="shared" si="11"/>
        <v>0</v>
      </c>
      <c r="BK12" s="39">
        <f t="shared" si="11"/>
        <v>0</v>
      </c>
      <c r="BL12" s="39">
        <f t="shared" si="12"/>
        <v>0</v>
      </c>
      <c r="BM12" s="39">
        <f t="shared" si="12"/>
        <v>0</v>
      </c>
      <c r="BN12" s="4">
        <f t="shared" si="13"/>
        <v>1262</v>
      </c>
      <c r="BO12" s="4">
        <f t="shared" si="13"/>
        <v>149</v>
      </c>
      <c r="BP12" s="4">
        <f t="shared" si="7"/>
        <v>0</v>
      </c>
      <c r="BQ12" s="56">
        <f t="shared" si="7"/>
        <v>0</v>
      </c>
      <c r="BR12" s="21">
        <f>[85]пр4!$C$13</f>
        <v>795</v>
      </c>
      <c r="BS12" s="21">
        <f>[85]пр4!$C$14</f>
        <v>87</v>
      </c>
      <c r="BT12" s="21">
        <f>[85]пр4!$I$13</f>
        <v>467</v>
      </c>
      <c r="BU12" s="21">
        <f>[85]пр4!$I$14</f>
        <v>62</v>
      </c>
      <c r="BV12" s="21">
        <f>[85]пр4!$O$13</f>
        <v>0</v>
      </c>
      <c r="BW12" s="21">
        <f>[85]пр4!$O$14</f>
        <v>0</v>
      </c>
      <c r="BX12" s="21">
        <f>[85]пр4!$U$13</f>
        <v>0</v>
      </c>
      <c r="BY12" s="21">
        <f>[85]пр4!$U$14</f>
        <v>0</v>
      </c>
      <c r="BZ12" s="21">
        <f>[85]пр4!$AA$13</f>
        <v>1262</v>
      </c>
      <c r="CA12" s="21">
        <f>[85]пр4!$AA$14</f>
        <v>149</v>
      </c>
      <c r="CB12" s="65">
        <f t="shared" si="14"/>
        <v>0</v>
      </c>
      <c r="CC12" s="65">
        <f t="shared" si="8"/>
        <v>0</v>
      </c>
      <c r="CD12" s="65">
        <f t="shared" si="8"/>
        <v>0</v>
      </c>
      <c r="CE12" s="65">
        <f t="shared" si="8"/>
        <v>0</v>
      </c>
      <c r="CF12" s="66">
        <f t="shared" si="8"/>
        <v>0</v>
      </c>
      <c r="CG12" s="66">
        <f t="shared" si="8"/>
        <v>0</v>
      </c>
      <c r="CH12" s="66">
        <f t="shared" si="8"/>
        <v>0</v>
      </c>
      <c r="CI12" s="66">
        <f t="shared" si="8"/>
        <v>0</v>
      </c>
      <c r="CJ12" s="66">
        <f t="shared" si="8"/>
        <v>0</v>
      </c>
      <c r="CK12" s="66">
        <f t="shared" si="8"/>
        <v>0</v>
      </c>
      <c r="CL12" s="12"/>
    </row>
    <row r="13" spans="1:94" s="7" customFormat="1" ht="18" customHeight="1">
      <c r="A13" s="37">
        <f t="shared" si="15"/>
        <v>5</v>
      </c>
      <c r="B13" s="38" t="s">
        <v>6</v>
      </c>
      <c r="C13" s="37" t="s">
        <v>14</v>
      </c>
      <c r="D13" s="39">
        <f>'2019 СМП - План_01_10_2019'!D13-'2019 СМП - Согаз_01_10_2019'!D13</f>
        <v>12684</v>
      </c>
      <c r="E13" s="39">
        <f>'2019 СМП - План_01_10_2019'!E13-'2019 СМП - Согаз_01_10_2019'!E13</f>
        <v>450</v>
      </c>
      <c r="F13" s="39">
        <f>'2019 СМП - План_01_10_2019'!F13-'2019 СМП - Согаз_01_10_2019'!F13</f>
        <v>1268</v>
      </c>
      <c r="G13" s="39">
        <f>'2019 СМП - План_01_10_2019'!G13-'2019 СМП - Согаз_01_10_2019'!G13</f>
        <v>0</v>
      </c>
      <c r="H13" s="39">
        <f>'2019 СМП - План_01_10_2019'!H13-'2019 СМП - Согаз_01_10_2019'!H13</f>
        <v>1142</v>
      </c>
      <c r="I13" s="39">
        <f>'2019 СМП - План_01_10_2019'!I13-'2019 СМП - Согаз_01_10_2019'!I13</f>
        <v>0</v>
      </c>
      <c r="J13" s="39">
        <f>'2019 СМП - План_01_10_2019'!J13-'2019 СМП - Согаз_01_10_2019'!J13</f>
        <v>1268</v>
      </c>
      <c r="K13" s="39">
        <f>'2019 СМП - План_01_10_2019'!K13-'2019 СМП - Согаз_01_10_2019'!K13</f>
        <v>0</v>
      </c>
      <c r="L13" s="39">
        <f>'2019 СМП - План_01_10_2019'!L13-'2019 СМП - Согаз_01_10_2019'!L13</f>
        <v>1142</v>
      </c>
      <c r="M13" s="39">
        <f>'2019 СМП - План_01_10_2019'!M13-'2019 СМП - Согаз_01_10_2019'!M13</f>
        <v>0</v>
      </c>
      <c r="N13" s="39">
        <f>'2019 СМП - План_01_10_2019'!N13-'2019 СМП - Согаз_01_10_2019'!N13</f>
        <v>1015</v>
      </c>
      <c r="O13" s="39">
        <f>'2019 СМП - План_01_10_2019'!O13-'2019 СМП - Согаз_01_10_2019'!O13</f>
        <v>0</v>
      </c>
      <c r="P13" s="39">
        <f>'2019 СМП - План_01_10_2019'!P13-'2019 СМП - Согаз_01_10_2019'!P13</f>
        <v>887</v>
      </c>
      <c r="Q13" s="39">
        <f>'2019 СМП - План_01_10_2019'!Q13-'2019 СМП - Согаз_01_10_2019'!Q13</f>
        <v>0</v>
      </c>
      <c r="R13" s="39">
        <f>'2019 СМП - План_01_10_2019'!R13-'2019 СМП - Согаз_01_10_2019'!R13</f>
        <v>887</v>
      </c>
      <c r="S13" s="39">
        <f>'2019 СМП - План_01_10_2019'!S13-'2019 СМП - Согаз_01_10_2019'!S13</f>
        <v>0</v>
      </c>
      <c r="T13" s="39">
        <f>'2019 СМП - План_01_10_2019'!T13-'2019 СМП - Согаз_01_10_2019'!T13</f>
        <v>887</v>
      </c>
      <c r="U13" s="39">
        <f>'2019 СМП - План_01_10_2019'!U13-'2019 СМП - Согаз_01_10_2019'!U13</f>
        <v>0</v>
      </c>
      <c r="V13" s="39">
        <f>'2019 СМП - План_01_10_2019'!V13-'2019 СМП - Согаз_01_10_2019'!V13</f>
        <v>1015</v>
      </c>
      <c r="W13" s="39">
        <f>'2019 СМП - План_01_10_2019'!W13-'2019 СМП - Согаз_01_10_2019'!W13</f>
        <v>0</v>
      </c>
      <c r="X13" s="39">
        <f>'2019 СМП - План_01_10_2019'!X13-'2019 СМП - Согаз_01_10_2019'!X13</f>
        <v>1142</v>
      </c>
      <c r="Y13" s="39">
        <f>'2019 СМП - План_01_10_2019'!Y13-'2019 СМП - Согаз_01_10_2019'!Y13</f>
        <v>162</v>
      </c>
      <c r="Z13" s="39">
        <f>'2019 СМП - План_01_10_2019'!Z13-'2019 СМП - Согаз_01_10_2019'!Z13</f>
        <v>1015</v>
      </c>
      <c r="AA13" s="39">
        <f>'2019 СМП - План_01_10_2019'!AA13-'2019 СМП - Согаз_01_10_2019'!AA13</f>
        <v>144</v>
      </c>
      <c r="AB13" s="39">
        <f>'2019 СМП - План_01_10_2019'!AB13-'2019 СМП - Согаз_01_10_2019'!AB13</f>
        <v>1016</v>
      </c>
      <c r="AC13" s="39">
        <f>'2019 СМП - План_01_10_2019'!AC13-'2019 СМП - Согаз_01_10_2019'!AC13</f>
        <v>144</v>
      </c>
      <c r="AD13" s="57"/>
      <c r="AE13" s="57"/>
      <c r="AF13" s="39">
        <f t="shared" si="3"/>
        <v>1268</v>
      </c>
      <c r="AG13" s="39">
        <f t="shared" si="3"/>
        <v>0</v>
      </c>
      <c r="AH13" s="39">
        <f t="shared" si="4"/>
        <v>2410</v>
      </c>
      <c r="AI13" s="39">
        <f t="shared" si="4"/>
        <v>0</v>
      </c>
      <c r="AJ13" s="39">
        <f t="shared" si="4"/>
        <v>3678</v>
      </c>
      <c r="AK13" s="39">
        <f t="shared" si="4"/>
        <v>0</v>
      </c>
      <c r="AL13" s="39">
        <f t="shared" si="4"/>
        <v>4820</v>
      </c>
      <c r="AM13" s="39">
        <f t="shared" si="4"/>
        <v>0</v>
      </c>
      <c r="AN13" s="39">
        <f t="shared" si="4"/>
        <v>5835</v>
      </c>
      <c r="AO13" s="39">
        <f t="shared" si="4"/>
        <v>0</v>
      </c>
      <c r="AP13" s="39">
        <f t="shared" si="4"/>
        <v>6722</v>
      </c>
      <c r="AQ13" s="39">
        <f t="shared" si="4"/>
        <v>0</v>
      </c>
      <c r="AR13" s="39">
        <f t="shared" si="4"/>
        <v>7609</v>
      </c>
      <c r="AS13" s="39">
        <f t="shared" si="4"/>
        <v>0</v>
      </c>
      <c r="AT13" s="57">
        <f t="shared" si="4"/>
        <v>8496</v>
      </c>
      <c r="AU13" s="57">
        <f t="shared" si="4"/>
        <v>0</v>
      </c>
      <c r="AV13" s="57">
        <f t="shared" si="4"/>
        <v>9511</v>
      </c>
      <c r="AW13" s="57">
        <f t="shared" si="4"/>
        <v>0</v>
      </c>
      <c r="AX13" s="57">
        <f t="shared" si="5"/>
        <v>10653</v>
      </c>
      <c r="AY13" s="57">
        <f t="shared" si="5"/>
        <v>162</v>
      </c>
      <c r="AZ13" s="57">
        <f t="shared" si="5"/>
        <v>11668</v>
      </c>
      <c r="BA13" s="57">
        <f t="shared" si="5"/>
        <v>306</v>
      </c>
      <c r="BB13" s="57">
        <f t="shared" si="5"/>
        <v>12684</v>
      </c>
      <c r="BC13" s="57">
        <f t="shared" si="5"/>
        <v>450</v>
      </c>
      <c r="BD13" s="57">
        <f t="shared" si="6"/>
        <v>0</v>
      </c>
      <c r="BE13" s="57">
        <f t="shared" si="6"/>
        <v>0</v>
      </c>
      <c r="BF13" s="39">
        <f t="shared" si="9"/>
        <v>3678</v>
      </c>
      <c r="BG13" s="39">
        <f t="shared" si="9"/>
        <v>0</v>
      </c>
      <c r="BH13" s="39">
        <f t="shared" si="10"/>
        <v>3044</v>
      </c>
      <c r="BI13" s="39">
        <f t="shared" si="10"/>
        <v>0</v>
      </c>
      <c r="BJ13" s="39">
        <f t="shared" si="11"/>
        <v>2789</v>
      </c>
      <c r="BK13" s="39">
        <f t="shared" si="11"/>
        <v>0</v>
      </c>
      <c r="BL13" s="39">
        <f t="shared" si="12"/>
        <v>3173</v>
      </c>
      <c r="BM13" s="39">
        <f t="shared" si="12"/>
        <v>450</v>
      </c>
      <c r="BN13" s="4">
        <f t="shared" si="13"/>
        <v>12684</v>
      </c>
      <c r="BO13" s="4">
        <f t="shared" si="13"/>
        <v>450</v>
      </c>
      <c r="BP13" s="4">
        <f t="shared" si="7"/>
        <v>0</v>
      </c>
      <c r="BQ13" s="56">
        <f t="shared" si="7"/>
        <v>0</v>
      </c>
      <c r="BR13" s="21">
        <f>[86]пр4!$C$13</f>
        <v>3678</v>
      </c>
      <c r="BS13" s="21">
        <f>[86]пр4!$C$14</f>
        <v>0</v>
      </c>
      <c r="BT13" s="21">
        <f>[86]пр4!$I$13</f>
        <v>3044</v>
      </c>
      <c r="BU13" s="21">
        <f>[86]пр4!$I$14</f>
        <v>0</v>
      </c>
      <c r="BV13" s="21">
        <f>[86]пр4!$O$13</f>
        <v>2789</v>
      </c>
      <c r="BW13" s="21">
        <f>[86]пр4!$O$14</f>
        <v>0</v>
      </c>
      <c r="BX13" s="21">
        <f>[86]пр4!$U$13</f>
        <v>3173</v>
      </c>
      <c r="BY13" s="21">
        <f>[86]пр4!$U$14</f>
        <v>450</v>
      </c>
      <c r="BZ13" s="21">
        <f>[86]пр4!$AA$13</f>
        <v>12684</v>
      </c>
      <c r="CA13" s="21">
        <f>[86]пр4!$AA$14</f>
        <v>450</v>
      </c>
      <c r="CB13" s="65">
        <f t="shared" si="14"/>
        <v>0</v>
      </c>
      <c r="CC13" s="65">
        <f t="shared" si="8"/>
        <v>0</v>
      </c>
      <c r="CD13" s="65">
        <f t="shared" si="8"/>
        <v>0</v>
      </c>
      <c r="CE13" s="65">
        <f t="shared" si="8"/>
        <v>0</v>
      </c>
      <c r="CF13" s="66">
        <f t="shared" si="8"/>
        <v>0</v>
      </c>
      <c r="CG13" s="66">
        <f t="shared" si="8"/>
        <v>0</v>
      </c>
      <c r="CH13" s="66">
        <f t="shared" si="8"/>
        <v>0</v>
      </c>
      <c r="CI13" s="66">
        <f t="shared" si="8"/>
        <v>0</v>
      </c>
      <c r="CJ13" s="66">
        <f t="shared" si="8"/>
        <v>0</v>
      </c>
      <c r="CK13" s="66">
        <f t="shared" si="8"/>
        <v>0</v>
      </c>
      <c r="CL13" s="12"/>
    </row>
    <row r="14" spans="1:94" s="7" customFormat="1" ht="18" customHeight="1">
      <c r="A14" s="37">
        <f t="shared" si="15"/>
        <v>6</v>
      </c>
      <c r="B14" s="38" t="s">
        <v>7</v>
      </c>
      <c r="C14" s="37" t="s">
        <v>15</v>
      </c>
      <c r="D14" s="39">
        <f>'2019 СМП - План_01_10_2019'!D14-'2019 СМП - Согаз_01_10_2019'!D14</f>
        <v>2182</v>
      </c>
      <c r="E14" s="39">
        <f>'2019 СМП - План_01_10_2019'!E14-'2019 СМП - Согаз_01_10_2019'!E14</f>
        <v>346</v>
      </c>
      <c r="F14" s="39">
        <f>'2019 СМП - План_01_10_2019'!F14-'2019 СМП - Согаз_01_10_2019'!F14</f>
        <v>474</v>
      </c>
      <c r="G14" s="39">
        <f>'2019 СМП - План_01_10_2019'!G14-'2019 СМП - Согаз_01_10_2019'!G14</f>
        <v>70</v>
      </c>
      <c r="H14" s="39">
        <f>'2019 СМП - План_01_10_2019'!H14-'2019 СМП - Согаз_01_10_2019'!H14</f>
        <v>427</v>
      </c>
      <c r="I14" s="39">
        <f>'2019 СМП - План_01_10_2019'!I14-'2019 СМП - Согаз_01_10_2019'!I14</f>
        <v>63</v>
      </c>
      <c r="J14" s="39">
        <f>'2019 СМП - План_01_10_2019'!J14-'2019 СМП - Согаз_01_10_2019'!J14</f>
        <v>474</v>
      </c>
      <c r="K14" s="39">
        <f>'2019 СМП - План_01_10_2019'!K14-'2019 СМП - Согаз_01_10_2019'!K14</f>
        <v>71</v>
      </c>
      <c r="L14" s="39">
        <f>'2019 СМП - План_01_10_2019'!L14-'2019 СМП - Согаз_01_10_2019'!L14</f>
        <v>427</v>
      </c>
      <c r="M14" s="39">
        <f>'2019 СМП - План_01_10_2019'!M14-'2019 СМП - Согаз_01_10_2019'!M14</f>
        <v>53</v>
      </c>
      <c r="N14" s="39">
        <f>'2019 СМП - План_01_10_2019'!N14-'2019 СМП - Согаз_01_10_2019'!N14</f>
        <v>380</v>
      </c>
      <c r="O14" s="39">
        <f>'2019 СМП - План_01_10_2019'!O14-'2019 СМП - Согаз_01_10_2019'!O14</f>
        <v>47</v>
      </c>
      <c r="P14" s="39">
        <f>'2019 СМП - План_01_10_2019'!P14-'2019 СМП - Согаз_01_10_2019'!P14</f>
        <v>0</v>
      </c>
      <c r="Q14" s="39">
        <f>'2019 СМП - План_01_10_2019'!Q14-'2019 СМП - Согаз_01_10_2019'!Q14</f>
        <v>42</v>
      </c>
      <c r="R14" s="39">
        <f>'2019 СМП - План_01_10_2019'!R14-'2019 СМП - Согаз_01_10_2019'!R14</f>
        <v>0</v>
      </c>
      <c r="S14" s="39">
        <f>'2019 СМП - План_01_10_2019'!S14-'2019 СМП - Согаз_01_10_2019'!S14</f>
        <v>0</v>
      </c>
      <c r="T14" s="39">
        <f>'2019 СМП - План_01_10_2019'!T14-'2019 СМП - Согаз_01_10_2019'!T14</f>
        <v>0</v>
      </c>
      <c r="U14" s="39">
        <f>'2019 СМП - План_01_10_2019'!U14-'2019 СМП - Согаз_01_10_2019'!U14</f>
        <v>0</v>
      </c>
      <c r="V14" s="39">
        <f>'2019 СМП - План_01_10_2019'!V14-'2019 СМП - Согаз_01_10_2019'!V14</f>
        <v>0</v>
      </c>
      <c r="W14" s="39">
        <f>'2019 СМП - План_01_10_2019'!W14-'2019 СМП - Согаз_01_10_2019'!W14</f>
        <v>0</v>
      </c>
      <c r="X14" s="39">
        <f>'2019 СМП - План_01_10_2019'!X14-'2019 СМП - Согаз_01_10_2019'!X14</f>
        <v>0</v>
      </c>
      <c r="Y14" s="39">
        <f>'2019 СМП - План_01_10_2019'!Y14-'2019 СМП - Согаз_01_10_2019'!Y14</f>
        <v>0</v>
      </c>
      <c r="Z14" s="39">
        <f>'2019 СМП - План_01_10_2019'!Z14-'2019 СМП - Согаз_01_10_2019'!Z14</f>
        <v>0</v>
      </c>
      <c r="AA14" s="39">
        <f>'2019 СМП - План_01_10_2019'!AA14-'2019 СМП - Согаз_01_10_2019'!AA14</f>
        <v>0</v>
      </c>
      <c r="AB14" s="39">
        <f>'2019 СМП - План_01_10_2019'!AB14-'2019 СМП - Согаз_01_10_2019'!AB14</f>
        <v>0</v>
      </c>
      <c r="AC14" s="39">
        <f>'2019 СМП - План_01_10_2019'!AC14-'2019 СМП - Согаз_01_10_2019'!AC14</f>
        <v>0</v>
      </c>
      <c r="AD14" s="57"/>
      <c r="AE14" s="57"/>
      <c r="AF14" s="39">
        <f t="shared" si="3"/>
        <v>474</v>
      </c>
      <c r="AG14" s="39">
        <f t="shared" si="3"/>
        <v>70</v>
      </c>
      <c r="AH14" s="39">
        <f t="shared" si="4"/>
        <v>901</v>
      </c>
      <c r="AI14" s="39">
        <f t="shared" si="4"/>
        <v>133</v>
      </c>
      <c r="AJ14" s="39">
        <f t="shared" si="4"/>
        <v>1375</v>
      </c>
      <c r="AK14" s="39">
        <f t="shared" si="4"/>
        <v>204</v>
      </c>
      <c r="AL14" s="39">
        <f t="shared" si="4"/>
        <v>1802</v>
      </c>
      <c r="AM14" s="39">
        <f t="shared" si="4"/>
        <v>257</v>
      </c>
      <c r="AN14" s="39">
        <f t="shared" si="4"/>
        <v>2182</v>
      </c>
      <c r="AO14" s="39">
        <f t="shared" si="4"/>
        <v>304</v>
      </c>
      <c r="AP14" s="39">
        <f t="shared" si="4"/>
        <v>2182</v>
      </c>
      <c r="AQ14" s="39">
        <f t="shared" si="4"/>
        <v>346</v>
      </c>
      <c r="AR14" s="39">
        <f t="shared" si="4"/>
        <v>2182</v>
      </c>
      <c r="AS14" s="39">
        <f t="shared" si="4"/>
        <v>346</v>
      </c>
      <c r="AT14" s="57">
        <f t="shared" si="4"/>
        <v>2182</v>
      </c>
      <c r="AU14" s="57">
        <f t="shared" si="4"/>
        <v>346</v>
      </c>
      <c r="AV14" s="57">
        <f t="shared" si="4"/>
        <v>2182</v>
      </c>
      <c r="AW14" s="57">
        <f t="shared" si="4"/>
        <v>346</v>
      </c>
      <c r="AX14" s="57">
        <f t="shared" si="5"/>
        <v>2182</v>
      </c>
      <c r="AY14" s="57">
        <f t="shared" si="5"/>
        <v>346</v>
      </c>
      <c r="AZ14" s="57">
        <f t="shared" si="5"/>
        <v>2182</v>
      </c>
      <c r="BA14" s="57">
        <f t="shared" si="5"/>
        <v>346</v>
      </c>
      <c r="BB14" s="57">
        <f t="shared" si="5"/>
        <v>2182</v>
      </c>
      <c r="BC14" s="57">
        <f t="shared" si="5"/>
        <v>346</v>
      </c>
      <c r="BD14" s="57">
        <f t="shared" si="6"/>
        <v>0</v>
      </c>
      <c r="BE14" s="57">
        <f t="shared" si="6"/>
        <v>0</v>
      </c>
      <c r="BF14" s="39">
        <f t="shared" si="9"/>
        <v>1375</v>
      </c>
      <c r="BG14" s="39">
        <f t="shared" si="9"/>
        <v>204</v>
      </c>
      <c r="BH14" s="39">
        <f t="shared" si="10"/>
        <v>807</v>
      </c>
      <c r="BI14" s="39">
        <f t="shared" si="10"/>
        <v>142</v>
      </c>
      <c r="BJ14" s="39">
        <f t="shared" si="11"/>
        <v>0</v>
      </c>
      <c r="BK14" s="39">
        <f t="shared" si="11"/>
        <v>0</v>
      </c>
      <c r="BL14" s="39">
        <f t="shared" si="12"/>
        <v>0</v>
      </c>
      <c r="BM14" s="39">
        <f t="shared" si="12"/>
        <v>0</v>
      </c>
      <c r="BN14" s="4">
        <f t="shared" si="13"/>
        <v>2182</v>
      </c>
      <c r="BO14" s="4">
        <f t="shared" si="13"/>
        <v>346</v>
      </c>
      <c r="BP14" s="4">
        <f t="shared" si="7"/>
        <v>0</v>
      </c>
      <c r="BQ14" s="56">
        <f t="shared" si="7"/>
        <v>0</v>
      </c>
      <c r="BR14" s="21">
        <f>[87]пр4!$C$13</f>
        <v>1375</v>
      </c>
      <c r="BS14" s="21">
        <f>[87]пр4!$C$14</f>
        <v>204</v>
      </c>
      <c r="BT14" s="21">
        <f>[87]пр4!$I$13</f>
        <v>807</v>
      </c>
      <c r="BU14" s="21">
        <f>[87]пр4!$I$14</f>
        <v>142</v>
      </c>
      <c r="BV14" s="21">
        <f>[87]пр4!$O$13</f>
        <v>0</v>
      </c>
      <c r="BW14" s="21">
        <f>[87]пр4!$O$14</f>
        <v>0</v>
      </c>
      <c r="BX14" s="21">
        <f>[87]пр4!$U$13</f>
        <v>0</v>
      </c>
      <c r="BY14" s="21">
        <f>[87]пр4!$U$14</f>
        <v>0</v>
      </c>
      <c r="BZ14" s="21">
        <f>[87]пр4!$AA$13</f>
        <v>2182</v>
      </c>
      <c r="CA14" s="21">
        <f>[87]пр4!$AA$14</f>
        <v>346</v>
      </c>
      <c r="CB14" s="65">
        <f t="shared" si="14"/>
        <v>0</v>
      </c>
      <c r="CC14" s="65">
        <f t="shared" si="8"/>
        <v>0</v>
      </c>
      <c r="CD14" s="65">
        <f t="shared" si="8"/>
        <v>0</v>
      </c>
      <c r="CE14" s="65">
        <f t="shared" si="8"/>
        <v>0</v>
      </c>
      <c r="CF14" s="66">
        <f t="shared" si="8"/>
        <v>0</v>
      </c>
      <c r="CG14" s="66">
        <f t="shared" si="8"/>
        <v>0</v>
      </c>
      <c r="CH14" s="66">
        <f t="shared" si="8"/>
        <v>0</v>
      </c>
      <c r="CI14" s="66">
        <f t="shared" si="8"/>
        <v>0</v>
      </c>
      <c r="CJ14" s="66">
        <f t="shared" si="8"/>
        <v>0</v>
      </c>
      <c r="CK14" s="66">
        <f t="shared" si="8"/>
        <v>0</v>
      </c>
      <c r="CL14" s="12"/>
    </row>
    <row r="15" spans="1:94" s="7" customFormat="1" ht="18" customHeight="1">
      <c r="A15" s="37">
        <f t="shared" si="15"/>
        <v>7</v>
      </c>
      <c r="B15" s="38" t="s">
        <v>41</v>
      </c>
      <c r="C15" s="37">
        <v>419</v>
      </c>
      <c r="D15" s="39">
        <f>'2019 СМП - План_01_10_2019'!D15-'2019 СМП - Согаз_01_10_2019'!D15</f>
        <v>30190</v>
      </c>
      <c r="E15" s="39">
        <f>'2019 СМП - План_01_10_2019'!E15-'2019 СМП - Согаз_01_10_2019'!E15</f>
        <v>155</v>
      </c>
      <c r="F15" s="39">
        <f>'2019 СМП - План_01_10_2019'!F15-'2019 СМП - Согаз_01_10_2019'!F15</f>
        <v>2615</v>
      </c>
      <c r="G15" s="39">
        <f>'2019 СМП - План_01_10_2019'!G15-'2019 СМП - Согаз_01_10_2019'!G15</f>
        <v>0</v>
      </c>
      <c r="H15" s="39">
        <f>'2019 СМП - План_01_10_2019'!H15-'2019 СМП - Согаз_01_10_2019'!H15</f>
        <v>2353</v>
      </c>
      <c r="I15" s="39">
        <f>'2019 СМП - План_01_10_2019'!I15-'2019 СМП - Согаз_01_10_2019'!I15</f>
        <v>0</v>
      </c>
      <c r="J15" s="39">
        <f>'2019 СМП - План_01_10_2019'!J15-'2019 СМП - Согаз_01_10_2019'!J15</f>
        <v>2615</v>
      </c>
      <c r="K15" s="39">
        <f>'2019 СМП - План_01_10_2019'!K15-'2019 СМП - Согаз_01_10_2019'!K15</f>
        <v>0</v>
      </c>
      <c r="L15" s="39">
        <f>'2019 СМП - План_01_10_2019'!L15-'2019 СМП - Согаз_01_10_2019'!L15</f>
        <v>2353</v>
      </c>
      <c r="M15" s="39">
        <f>'2019 СМП - План_01_10_2019'!M15-'2019 СМП - Согаз_01_10_2019'!M15</f>
        <v>0</v>
      </c>
      <c r="N15" s="39">
        <f>'2019 СМП - План_01_10_2019'!N15-'2019 СМП - Согаз_01_10_2019'!N15</f>
        <v>2092</v>
      </c>
      <c r="O15" s="39">
        <f>'2019 СМП - План_01_10_2019'!O15-'2019 СМП - Согаз_01_10_2019'!O15</f>
        <v>0</v>
      </c>
      <c r="P15" s="39">
        <f>'2019 СМП - План_01_10_2019'!P15-'2019 СМП - Согаз_01_10_2019'!P15</f>
        <v>2355</v>
      </c>
      <c r="Q15" s="39">
        <f>'2019 СМП - План_01_10_2019'!Q15-'2019 СМП - Согаз_01_10_2019'!Q15</f>
        <v>0</v>
      </c>
      <c r="R15" s="39">
        <f>'2019 СМП - План_01_10_2019'!R15-'2019 СМП - Согаз_01_10_2019'!R15</f>
        <v>2355</v>
      </c>
      <c r="S15" s="39">
        <f>'2019 СМП - План_01_10_2019'!S15-'2019 СМП - Согаз_01_10_2019'!S15</f>
        <v>0</v>
      </c>
      <c r="T15" s="39">
        <f>'2019 СМП - План_01_10_2019'!T15-'2019 СМП - Согаз_01_10_2019'!T15</f>
        <v>2355</v>
      </c>
      <c r="U15" s="39">
        <f>'2019 СМП - План_01_10_2019'!U15-'2019 СМП - Согаз_01_10_2019'!U15</f>
        <v>0</v>
      </c>
      <c r="V15" s="39">
        <f>'2019 СМП - План_01_10_2019'!V15-'2019 СМП - Согаз_01_10_2019'!V15</f>
        <v>2692</v>
      </c>
      <c r="W15" s="39">
        <f>'2019 СМП - План_01_10_2019'!W15-'2019 СМП - Согаз_01_10_2019'!W15</f>
        <v>0</v>
      </c>
      <c r="X15" s="39">
        <f>'2019 СМП - План_01_10_2019'!X15-'2019 СМП - Согаз_01_10_2019'!X15</f>
        <v>3027</v>
      </c>
      <c r="Y15" s="39">
        <f>'2019 СМП - План_01_10_2019'!Y15-'2019 СМП - Согаз_01_10_2019'!Y15</f>
        <v>55</v>
      </c>
      <c r="Z15" s="39">
        <f>'2019 СМП - План_01_10_2019'!Z15-'2019 СМП - Согаз_01_10_2019'!Z15</f>
        <v>2692</v>
      </c>
      <c r="AA15" s="39">
        <f>'2019 СМП - План_01_10_2019'!AA15-'2019 СМП - Согаз_01_10_2019'!AA15</f>
        <v>49</v>
      </c>
      <c r="AB15" s="39">
        <f>'2019 СМП - План_01_10_2019'!AB15-'2019 СМП - Согаз_01_10_2019'!AB15</f>
        <v>2686</v>
      </c>
      <c r="AC15" s="39">
        <f>'2019 СМП - План_01_10_2019'!AC15-'2019 СМП - Согаз_01_10_2019'!AC15</f>
        <v>51</v>
      </c>
      <c r="AD15" s="57"/>
      <c r="AE15" s="57"/>
      <c r="AF15" s="39">
        <f t="shared" si="3"/>
        <v>2615</v>
      </c>
      <c r="AG15" s="39">
        <f t="shared" si="3"/>
        <v>0</v>
      </c>
      <c r="AH15" s="39">
        <f t="shared" si="4"/>
        <v>4968</v>
      </c>
      <c r="AI15" s="39">
        <f t="shared" si="4"/>
        <v>0</v>
      </c>
      <c r="AJ15" s="39">
        <f t="shared" si="4"/>
        <v>7583</v>
      </c>
      <c r="AK15" s="39">
        <f t="shared" si="4"/>
        <v>0</v>
      </c>
      <c r="AL15" s="39">
        <f t="shared" si="4"/>
        <v>9936</v>
      </c>
      <c r="AM15" s="39">
        <f t="shared" si="4"/>
        <v>0</v>
      </c>
      <c r="AN15" s="39">
        <f t="shared" si="4"/>
        <v>12028</v>
      </c>
      <c r="AO15" s="39">
        <f t="shared" si="4"/>
        <v>0</v>
      </c>
      <c r="AP15" s="39">
        <f t="shared" si="4"/>
        <v>14383</v>
      </c>
      <c r="AQ15" s="39">
        <f t="shared" si="4"/>
        <v>0</v>
      </c>
      <c r="AR15" s="39">
        <f t="shared" si="4"/>
        <v>16738</v>
      </c>
      <c r="AS15" s="39">
        <f t="shared" si="4"/>
        <v>0</v>
      </c>
      <c r="AT15" s="57">
        <f t="shared" si="4"/>
        <v>19093</v>
      </c>
      <c r="AU15" s="57">
        <f t="shared" si="4"/>
        <v>0</v>
      </c>
      <c r="AV15" s="57">
        <f t="shared" si="4"/>
        <v>21785</v>
      </c>
      <c r="AW15" s="57">
        <f t="shared" si="4"/>
        <v>0</v>
      </c>
      <c r="AX15" s="57">
        <f t="shared" si="5"/>
        <v>24812</v>
      </c>
      <c r="AY15" s="57">
        <f t="shared" si="5"/>
        <v>55</v>
      </c>
      <c r="AZ15" s="57">
        <f t="shared" si="5"/>
        <v>27504</v>
      </c>
      <c r="BA15" s="57">
        <f t="shared" si="5"/>
        <v>104</v>
      </c>
      <c r="BB15" s="57">
        <f t="shared" si="5"/>
        <v>30190</v>
      </c>
      <c r="BC15" s="57">
        <f t="shared" si="5"/>
        <v>155</v>
      </c>
      <c r="BD15" s="57">
        <f t="shared" si="6"/>
        <v>0</v>
      </c>
      <c r="BE15" s="57">
        <f t="shared" si="6"/>
        <v>0</v>
      </c>
      <c r="BF15" s="39">
        <f t="shared" si="9"/>
        <v>7583</v>
      </c>
      <c r="BG15" s="39">
        <f t="shared" si="9"/>
        <v>0</v>
      </c>
      <c r="BH15" s="39">
        <f t="shared" si="10"/>
        <v>6800</v>
      </c>
      <c r="BI15" s="39">
        <f t="shared" si="10"/>
        <v>0</v>
      </c>
      <c r="BJ15" s="39">
        <f t="shared" si="11"/>
        <v>7402</v>
      </c>
      <c r="BK15" s="39">
        <f t="shared" si="11"/>
        <v>0</v>
      </c>
      <c r="BL15" s="39">
        <f t="shared" si="12"/>
        <v>8405</v>
      </c>
      <c r="BM15" s="39">
        <f t="shared" si="12"/>
        <v>155</v>
      </c>
      <c r="BN15" s="4">
        <f t="shared" si="13"/>
        <v>30190</v>
      </c>
      <c r="BO15" s="4">
        <f t="shared" si="13"/>
        <v>155</v>
      </c>
      <c r="BP15" s="4">
        <f t="shared" si="7"/>
        <v>0</v>
      </c>
      <c r="BQ15" s="56">
        <f t="shared" si="7"/>
        <v>0</v>
      </c>
      <c r="BR15" s="21">
        <f>[88]пр4!$C$13</f>
        <v>7583</v>
      </c>
      <c r="BS15" s="21">
        <f>[88]пр4!$C$14</f>
        <v>0</v>
      </c>
      <c r="BT15" s="21">
        <f>[88]пр4!$I$13</f>
        <v>6800</v>
      </c>
      <c r="BU15" s="21">
        <f>[88]пр4!$I$14</f>
        <v>0</v>
      </c>
      <c r="BV15" s="21">
        <f>[88]пр4!$O$13</f>
        <v>7402</v>
      </c>
      <c r="BW15" s="21">
        <f>[88]пр4!$O$14</f>
        <v>0</v>
      </c>
      <c r="BX15" s="21">
        <f>[88]пр4!$U$13</f>
        <v>8405</v>
      </c>
      <c r="BY15" s="21">
        <f>[88]пр4!$U$14</f>
        <v>155</v>
      </c>
      <c r="BZ15" s="21">
        <f>[88]пр4!$AA$13</f>
        <v>30190</v>
      </c>
      <c r="CA15" s="21">
        <f>[88]пр4!$AA$14</f>
        <v>155</v>
      </c>
      <c r="CB15" s="65">
        <f t="shared" si="14"/>
        <v>0</v>
      </c>
      <c r="CC15" s="65">
        <f t="shared" si="8"/>
        <v>0</v>
      </c>
      <c r="CD15" s="65">
        <f t="shared" si="8"/>
        <v>0</v>
      </c>
      <c r="CE15" s="65">
        <f t="shared" si="8"/>
        <v>0</v>
      </c>
      <c r="CF15" s="66">
        <f t="shared" si="8"/>
        <v>0</v>
      </c>
      <c r="CG15" s="66">
        <f t="shared" si="8"/>
        <v>0</v>
      </c>
      <c r="CH15" s="66">
        <f t="shared" si="8"/>
        <v>0</v>
      </c>
      <c r="CI15" s="66">
        <f t="shared" si="8"/>
        <v>0</v>
      </c>
      <c r="CJ15" s="66">
        <f t="shared" si="8"/>
        <v>0</v>
      </c>
      <c r="CK15" s="66">
        <f t="shared" si="8"/>
        <v>0</v>
      </c>
      <c r="CL15" s="12"/>
    </row>
    <row r="16" spans="1:94" s="7" customFormat="1" ht="18" customHeight="1">
      <c r="A16" s="37">
        <f t="shared" si="15"/>
        <v>8</v>
      </c>
      <c r="B16" s="38" t="s">
        <v>4</v>
      </c>
      <c r="C16" s="37" t="s">
        <v>12</v>
      </c>
      <c r="D16" s="39">
        <f>'2019 СМП - План_01_10_2019'!D16-'2019 СМП - Согаз_01_10_2019'!D16</f>
        <v>896</v>
      </c>
      <c r="E16" s="39">
        <f>'2019 СМП - План_01_10_2019'!E16-'2019 СМП - Согаз_01_10_2019'!E16</f>
        <v>44</v>
      </c>
      <c r="F16" s="39">
        <f>'2019 СМП - План_01_10_2019'!F16-'2019 СМП - Согаз_01_10_2019'!F16</f>
        <v>89</v>
      </c>
      <c r="G16" s="39">
        <f>'2019 СМП - План_01_10_2019'!G16-'2019 СМП - Согаз_01_10_2019'!G16</f>
        <v>0</v>
      </c>
      <c r="H16" s="39">
        <f>'2019 СМП - План_01_10_2019'!H16-'2019 СМП - Согаз_01_10_2019'!H16</f>
        <v>80</v>
      </c>
      <c r="I16" s="39">
        <f>'2019 СМП - План_01_10_2019'!I16-'2019 СМП - Согаз_01_10_2019'!I16</f>
        <v>0</v>
      </c>
      <c r="J16" s="39">
        <f>'2019 СМП - План_01_10_2019'!J16-'2019 СМП - Согаз_01_10_2019'!J16</f>
        <v>89</v>
      </c>
      <c r="K16" s="39">
        <f>'2019 СМП - План_01_10_2019'!K16-'2019 СМП - Согаз_01_10_2019'!K16</f>
        <v>0</v>
      </c>
      <c r="L16" s="39">
        <f>'2019 СМП - План_01_10_2019'!L16-'2019 СМП - Согаз_01_10_2019'!L16</f>
        <v>80</v>
      </c>
      <c r="M16" s="39">
        <f>'2019 СМП - План_01_10_2019'!M16-'2019 СМП - Согаз_01_10_2019'!M16</f>
        <v>0</v>
      </c>
      <c r="N16" s="39">
        <f>'2019 СМП - План_01_10_2019'!N16-'2019 СМП - Согаз_01_10_2019'!N16</f>
        <v>71</v>
      </c>
      <c r="O16" s="39">
        <f>'2019 СМП - План_01_10_2019'!O16-'2019 СМП - Согаз_01_10_2019'!O16</f>
        <v>0</v>
      </c>
      <c r="P16" s="39">
        <f>'2019 СМП - План_01_10_2019'!P16-'2019 СМП - Согаз_01_10_2019'!P16</f>
        <v>63</v>
      </c>
      <c r="Q16" s="39">
        <f>'2019 СМП - План_01_10_2019'!Q16-'2019 СМП - Согаз_01_10_2019'!Q16</f>
        <v>0</v>
      </c>
      <c r="R16" s="39">
        <f>'2019 СМП - План_01_10_2019'!R16-'2019 СМП - Согаз_01_10_2019'!R16</f>
        <v>63</v>
      </c>
      <c r="S16" s="39">
        <f>'2019 СМП - План_01_10_2019'!S16-'2019 СМП - Согаз_01_10_2019'!S16</f>
        <v>7</v>
      </c>
      <c r="T16" s="39">
        <f>'2019 СМП - План_01_10_2019'!T16-'2019 СМП - Согаз_01_10_2019'!T16</f>
        <v>63</v>
      </c>
      <c r="U16" s="39">
        <f>'2019 СМП - План_01_10_2019'!U16-'2019 СМП - Согаз_01_10_2019'!U16</f>
        <v>7</v>
      </c>
      <c r="V16" s="39">
        <f>'2019 СМП - План_01_10_2019'!V16-'2019 СМП - Согаз_01_10_2019'!V16</f>
        <v>71</v>
      </c>
      <c r="W16" s="39">
        <f>'2019 СМП - План_01_10_2019'!W16-'2019 СМП - Согаз_01_10_2019'!W16</f>
        <v>10</v>
      </c>
      <c r="X16" s="39">
        <f>'2019 СМП - План_01_10_2019'!X16-'2019 СМП - Согаз_01_10_2019'!X16</f>
        <v>80</v>
      </c>
      <c r="Y16" s="39">
        <f>'2019 СМП - План_01_10_2019'!Y16-'2019 СМП - Согаз_01_10_2019'!Y16</f>
        <v>7</v>
      </c>
      <c r="Z16" s="39">
        <f>'2019 СМП - План_01_10_2019'!Z16-'2019 СМП - Согаз_01_10_2019'!Z16</f>
        <v>71</v>
      </c>
      <c r="AA16" s="39">
        <f>'2019 СМП - План_01_10_2019'!AA16-'2019 СМП - Согаз_01_10_2019'!AA16</f>
        <v>6</v>
      </c>
      <c r="AB16" s="39">
        <f>'2019 СМП - План_01_10_2019'!AB16-'2019 СМП - Согаз_01_10_2019'!AB16</f>
        <v>76</v>
      </c>
      <c r="AC16" s="39">
        <f>'2019 СМП - План_01_10_2019'!AC16-'2019 СМП - Согаз_01_10_2019'!AC16</f>
        <v>7</v>
      </c>
      <c r="AD16" s="57"/>
      <c r="AE16" s="57"/>
      <c r="AF16" s="39">
        <f t="shared" si="3"/>
        <v>89</v>
      </c>
      <c r="AG16" s="39">
        <f t="shared" si="3"/>
        <v>0</v>
      </c>
      <c r="AH16" s="39">
        <f t="shared" si="4"/>
        <v>169</v>
      </c>
      <c r="AI16" s="39">
        <f t="shared" si="4"/>
        <v>0</v>
      </c>
      <c r="AJ16" s="39">
        <f t="shared" si="4"/>
        <v>258</v>
      </c>
      <c r="AK16" s="39">
        <f t="shared" si="4"/>
        <v>0</v>
      </c>
      <c r="AL16" s="39">
        <f t="shared" si="4"/>
        <v>338</v>
      </c>
      <c r="AM16" s="39">
        <f t="shared" si="4"/>
        <v>0</v>
      </c>
      <c r="AN16" s="39">
        <f t="shared" si="4"/>
        <v>409</v>
      </c>
      <c r="AO16" s="39">
        <f t="shared" si="4"/>
        <v>0</v>
      </c>
      <c r="AP16" s="39">
        <f t="shared" si="4"/>
        <v>472</v>
      </c>
      <c r="AQ16" s="39">
        <f t="shared" si="4"/>
        <v>0</v>
      </c>
      <c r="AR16" s="39">
        <f t="shared" si="4"/>
        <v>535</v>
      </c>
      <c r="AS16" s="39">
        <f t="shared" si="4"/>
        <v>7</v>
      </c>
      <c r="AT16" s="57">
        <f t="shared" si="4"/>
        <v>598</v>
      </c>
      <c r="AU16" s="57">
        <f t="shared" si="4"/>
        <v>14</v>
      </c>
      <c r="AV16" s="57">
        <f t="shared" si="4"/>
        <v>669</v>
      </c>
      <c r="AW16" s="57">
        <f t="shared" si="4"/>
        <v>24</v>
      </c>
      <c r="AX16" s="57">
        <f t="shared" si="5"/>
        <v>749</v>
      </c>
      <c r="AY16" s="57">
        <f t="shared" si="5"/>
        <v>31</v>
      </c>
      <c r="AZ16" s="57">
        <f t="shared" si="5"/>
        <v>820</v>
      </c>
      <c r="BA16" s="57">
        <f t="shared" si="5"/>
        <v>37</v>
      </c>
      <c r="BB16" s="57">
        <f t="shared" si="5"/>
        <v>896</v>
      </c>
      <c r="BC16" s="57">
        <f t="shared" si="5"/>
        <v>44</v>
      </c>
      <c r="BD16" s="57">
        <f t="shared" si="6"/>
        <v>0</v>
      </c>
      <c r="BE16" s="57">
        <f t="shared" si="6"/>
        <v>0</v>
      </c>
      <c r="BF16" s="39">
        <f t="shared" si="9"/>
        <v>258</v>
      </c>
      <c r="BG16" s="39">
        <f t="shared" si="9"/>
        <v>0</v>
      </c>
      <c r="BH16" s="39">
        <f t="shared" si="10"/>
        <v>214</v>
      </c>
      <c r="BI16" s="39">
        <f t="shared" si="10"/>
        <v>0</v>
      </c>
      <c r="BJ16" s="39">
        <f t="shared" si="11"/>
        <v>197</v>
      </c>
      <c r="BK16" s="39">
        <f t="shared" si="11"/>
        <v>24</v>
      </c>
      <c r="BL16" s="39">
        <f t="shared" si="12"/>
        <v>227</v>
      </c>
      <c r="BM16" s="39">
        <f t="shared" si="12"/>
        <v>20</v>
      </c>
      <c r="BN16" s="4">
        <f t="shared" si="13"/>
        <v>896</v>
      </c>
      <c r="BO16" s="4">
        <f t="shared" si="13"/>
        <v>44</v>
      </c>
      <c r="BP16" s="4">
        <f t="shared" si="7"/>
        <v>0</v>
      </c>
      <c r="BQ16" s="56">
        <f t="shared" si="7"/>
        <v>0</v>
      </c>
      <c r="BR16" s="21">
        <f>[89]пр4!$C$13</f>
        <v>258</v>
      </c>
      <c r="BS16" s="21">
        <f>[89]пр4!$C$14</f>
        <v>0</v>
      </c>
      <c r="BT16" s="21">
        <f>[89]пр4!$I$13</f>
        <v>214</v>
      </c>
      <c r="BU16" s="21">
        <f>[89]пр4!$I$14</f>
        <v>0</v>
      </c>
      <c r="BV16" s="21">
        <f>[89]пр4!$O$13</f>
        <v>197</v>
      </c>
      <c r="BW16" s="21">
        <f>[89]пр4!$O$14</f>
        <v>24</v>
      </c>
      <c r="BX16" s="21">
        <f>[89]пр4!$U$13</f>
        <v>227</v>
      </c>
      <c r="BY16" s="21">
        <f>[89]пр4!$U$14</f>
        <v>20</v>
      </c>
      <c r="BZ16" s="21">
        <f>[89]пр4!$AA$13</f>
        <v>896</v>
      </c>
      <c r="CA16" s="21">
        <f>[89]пр4!$AA$14</f>
        <v>44</v>
      </c>
      <c r="CB16" s="65">
        <f t="shared" si="14"/>
        <v>0</v>
      </c>
      <c r="CC16" s="65">
        <f t="shared" si="8"/>
        <v>0</v>
      </c>
      <c r="CD16" s="65">
        <f t="shared" si="8"/>
        <v>0</v>
      </c>
      <c r="CE16" s="65">
        <f t="shared" si="8"/>
        <v>0</v>
      </c>
      <c r="CF16" s="66">
        <f t="shared" si="8"/>
        <v>0</v>
      </c>
      <c r="CG16" s="66">
        <f t="shared" si="8"/>
        <v>0</v>
      </c>
      <c r="CH16" s="66">
        <f t="shared" si="8"/>
        <v>0</v>
      </c>
      <c r="CI16" s="66">
        <f t="shared" si="8"/>
        <v>0</v>
      </c>
      <c r="CJ16" s="66">
        <f t="shared" si="8"/>
        <v>0</v>
      </c>
      <c r="CK16" s="66">
        <f t="shared" si="8"/>
        <v>0</v>
      </c>
      <c r="CL16" s="12"/>
    </row>
    <row r="17" spans="1:94" s="7" customFormat="1" ht="18" customHeight="1">
      <c r="A17" s="37">
        <f t="shared" si="15"/>
        <v>9</v>
      </c>
      <c r="B17" s="38" t="s">
        <v>5</v>
      </c>
      <c r="C17" s="37" t="s">
        <v>13</v>
      </c>
      <c r="D17" s="39">
        <f>'2019 СМП - План_01_10_2019'!D17-'2019 СМП - Согаз_01_10_2019'!D17</f>
        <v>8458</v>
      </c>
      <c r="E17" s="39">
        <f>'2019 СМП - План_01_10_2019'!E17-'2019 СМП - Согаз_01_10_2019'!E17</f>
        <v>1768</v>
      </c>
      <c r="F17" s="39">
        <f>'2019 СМП - План_01_10_2019'!F17-'2019 СМП - Согаз_01_10_2019'!F17</f>
        <v>846</v>
      </c>
      <c r="G17" s="39">
        <f>'2019 СМП - План_01_10_2019'!G17-'2019 СМП - Согаз_01_10_2019'!G17</f>
        <v>264</v>
      </c>
      <c r="H17" s="39">
        <f>'2019 СМП - План_01_10_2019'!H17-'2019 СМП - Согаз_01_10_2019'!H17</f>
        <v>761</v>
      </c>
      <c r="I17" s="39">
        <f>'2019 СМП - План_01_10_2019'!I17-'2019 СМП - Согаз_01_10_2019'!I17</f>
        <v>238</v>
      </c>
      <c r="J17" s="39">
        <f>'2019 СМП - План_01_10_2019'!J17-'2019 СМП - Согаз_01_10_2019'!J17</f>
        <v>846</v>
      </c>
      <c r="K17" s="39">
        <f>'2019 СМП - План_01_10_2019'!K17-'2019 СМП - Согаз_01_10_2019'!K17</f>
        <v>265</v>
      </c>
      <c r="L17" s="39">
        <f>'2019 СМП - План_01_10_2019'!L17-'2019 СМП - Согаз_01_10_2019'!L17</f>
        <v>761</v>
      </c>
      <c r="M17" s="39">
        <f>'2019 СМП - План_01_10_2019'!M17-'2019 СМП - Согаз_01_10_2019'!M17</f>
        <v>66</v>
      </c>
      <c r="N17" s="39">
        <f>'2019 СМП - План_01_10_2019'!N17-'2019 СМП - Согаз_01_10_2019'!N17</f>
        <v>677</v>
      </c>
      <c r="O17" s="39">
        <f>'2019 СМП - План_01_10_2019'!O17-'2019 СМП - Согаз_01_10_2019'!O17</f>
        <v>59</v>
      </c>
      <c r="P17" s="39">
        <f>'2019 СМП - План_01_10_2019'!P17-'2019 СМП - Согаз_01_10_2019'!P17</f>
        <v>592</v>
      </c>
      <c r="Q17" s="39">
        <f>'2019 СМП - План_01_10_2019'!Q17-'2019 СМП - Согаз_01_10_2019'!Q17</f>
        <v>51</v>
      </c>
      <c r="R17" s="39">
        <f>'2019 СМП - План_01_10_2019'!R17-'2019 СМП - Согаз_01_10_2019'!R17</f>
        <v>592</v>
      </c>
      <c r="S17" s="39">
        <f>'2019 СМП - План_01_10_2019'!S17-'2019 СМП - Согаз_01_10_2019'!S17</f>
        <v>56</v>
      </c>
      <c r="T17" s="39">
        <f>'2019 СМП - План_01_10_2019'!T17-'2019 СМП - Согаз_01_10_2019'!T17</f>
        <v>592</v>
      </c>
      <c r="U17" s="39">
        <f>'2019 СМП - План_01_10_2019'!U17-'2019 СМП - Согаз_01_10_2019'!U17</f>
        <v>56</v>
      </c>
      <c r="V17" s="39">
        <f>'2019 СМП - План_01_10_2019'!V17-'2019 СМП - Согаз_01_10_2019'!V17</f>
        <v>677</v>
      </c>
      <c r="W17" s="39">
        <f>'2019 СМП - План_01_10_2019'!W17-'2019 СМП - Согаз_01_10_2019'!W17</f>
        <v>63</v>
      </c>
      <c r="X17" s="39">
        <f>'2019 СМП - План_01_10_2019'!X17-'2019 СМП - Согаз_01_10_2019'!X17</f>
        <v>761</v>
      </c>
      <c r="Y17" s="39">
        <f>'2019 СМП - План_01_10_2019'!Y17-'2019 СМП - Согаз_01_10_2019'!Y17</f>
        <v>234</v>
      </c>
      <c r="Z17" s="39">
        <f>'2019 СМП - План_01_10_2019'!Z17-'2019 СМП - Согаз_01_10_2019'!Z17</f>
        <v>677</v>
      </c>
      <c r="AA17" s="39">
        <f>'2019 СМП - План_01_10_2019'!AA17-'2019 СМП - Согаз_01_10_2019'!AA17</f>
        <v>208</v>
      </c>
      <c r="AB17" s="39">
        <f>'2019 СМП - План_01_10_2019'!AB17-'2019 СМП - Согаз_01_10_2019'!AB17</f>
        <v>676</v>
      </c>
      <c r="AC17" s="39">
        <f>'2019 СМП - План_01_10_2019'!AC17-'2019 СМП - Согаз_01_10_2019'!AC17</f>
        <v>208</v>
      </c>
      <c r="AD17" s="57"/>
      <c r="AE17" s="57"/>
      <c r="AF17" s="39">
        <f t="shared" si="3"/>
        <v>846</v>
      </c>
      <c r="AG17" s="39">
        <f t="shared" si="3"/>
        <v>264</v>
      </c>
      <c r="AH17" s="39">
        <f t="shared" si="4"/>
        <v>1607</v>
      </c>
      <c r="AI17" s="39">
        <f t="shared" si="4"/>
        <v>502</v>
      </c>
      <c r="AJ17" s="39">
        <f t="shared" si="4"/>
        <v>2453</v>
      </c>
      <c r="AK17" s="39">
        <f t="shared" si="4"/>
        <v>767</v>
      </c>
      <c r="AL17" s="39">
        <f t="shared" si="4"/>
        <v>3214</v>
      </c>
      <c r="AM17" s="39">
        <f t="shared" si="4"/>
        <v>833</v>
      </c>
      <c r="AN17" s="39">
        <f t="shared" si="4"/>
        <v>3891</v>
      </c>
      <c r="AO17" s="39">
        <f t="shared" si="4"/>
        <v>892</v>
      </c>
      <c r="AP17" s="39">
        <f t="shared" si="4"/>
        <v>4483</v>
      </c>
      <c r="AQ17" s="39">
        <f t="shared" si="4"/>
        <v>943</v>
      </c>
      <c r="AR17" s="39">
        <f t="shared" si="4"/>
        <v>5075</v>
      </c>
      <c r="AS17" s="39">
        <f t="shared" si="4"/>
        <v>999</v>
      </c>
      <c r="AT17" s="57">
        <f t="shared" si="4"/>
        <v>5667</v>
      </c>
      <c r="AU17" s="57">
        <f t="shared" si="4"/>
        <v>1055</v>
      </c>
      <c r="AV17" s="57">
        <f t="shared" si="4"/>
        <v>6344</v>
      </c>
      <c r="AW17" s="57">
        <f t="shared" si="4"/>
        <v>1118</v>
      </c>
      <c r="AX17" s="57">
        <f t="shared" si="5"/>
        <v>7105</v>
      </c>
      <c r="AY17" s="57">
        <f t="shared" si="5"/>
        <v>1352</v>
      </c>
      <c r="AZ17" s="57">
        <f t="shared" si="5"/>
        <v>7782</v>
      </c>
      <c r="BA17" s="57">
        <f t="shared" si="5"/>
        <v>1560</v>
      </c>
      <c r="BB17" s="57">
        <f t="shared" si="5"/>
        <v>8458</v>
      </c>
      <c r="BC17" s="57">
        <f t="shared" si="5"/>
        <v>1768</v>
      </c>
      <c r="BD17" s="57">
        <f t="shared" si="6"/>
        <v>0</v>
      </c>
      <c r="BE17" s="57">
        <f t="shared" si="6"/>
        <v>0</v>
      </c>
      <c r="BF17" s="39">
        <f t="shared" si="9"/>
        <v>2453</v>
      </c>
      <c r="BG17" s="39">
        <f t="shared" si="9"/>
        <v>767</v>
      </c>
      <c r="BH17" s="39">
        <f t="shared" si="10"/>
        <v>2030</v>
      </c>
      <c r="BI17" s="39">
        <f t="shared" si="10"/>
        <v>176</v>
      </c>
      <c r="BJ17" s="39">
        <f t="shared" si="11"/>
        <v>1861</v>
      </c>
      <c r="BK17" s="39">
        <f t="shared" si="11"/>
        <v>175</v>
      </c>
      <c r="BL17" s="39">
        <f t="shared" si="12"/>
        <v>2114</v>
      </c>
      <c r="BM17" s="39">
        <f t="shared" si="12"/>
        <v>650</v>
      </c>
      <c r="BN17" s="4">
        <f t="shared" si="13"/>
        <v>8458</v>
      </c>
      <c r="BO17" s="4">
        <f t="shared" si="13"/>
        <v>1768</v>
      </c>
      <c r="BP17" s="4">
        <f t="shared" si="7"/>
        <v>0</v>
      </c>
      <c r="BQ17" s="56">
        <f t="shared" si="7"/>
        <v>0</v>
      </c>
      <c r="BR17" s="21">
        <f>[90]пр4!$C$13</f>
        <v>2453</v>
      </c>
      <c r="BS17" s="21">
        <f>[90]пр4!$C$14</f>
        <v>767</v>
      </c>
      <c r="BT17" s="21">
        <f>[90]пр4!$I$13</f>
        <v>2030</v>
      </c>
      <c r="BU17" s="21">
        <f>[90]пр4!$I$14</f>
        <v>176</v>
      </c>
      <c r="BV17" s="21">
        <f>[90]пр4!$O$13</f>
        <v>1861</v>
      </c>
      <c r="BW17" s="21">
        <f>[90]пр4!$O$14</f>
        <v>175</v>
      </c>
      <c r="BX17" s="21">
        <f>[90]пр4!$U$13</f>
        <v>2114</v>
      </c>
      <c r="BY17" s="21">
        <f>[90]пр4!$U$14</f>
        <v>650</v>
      </c>
      <c r="BZ17" s="21">
        <f>[90]пр4!$AA$13</f>
        <v>8458</v>
      </c>
      <c r="CA17" s="21">
        <f>[90]пр4!$AA$14</f>
        <v>1768</v>
      </c>
      <c r="CB17" s="65">
        <f t="shared" si="14"/>
        <v>0</v>
      </c>
      <c r="CC17" s="65">
        <f t="shared" si="8"/>
        <v>0</v>
      </c>
      <c r="CD17" s="65">
        <f t="shared" si="8"/>
        <v>0</v>
      </c>
      <c r="CE17" s="65">
        <f t="shared" si="8"/>
        <v>0</v>
      </c>
      <c r="CF17" s="66">
        <f t="shared" si="8"/>
        <v>0</v>
      </c>
      <c r="CG17" s="66">
        <f t="shared" si="8"/>
        <v>0</v>
      </c>
      <c r="CH17" s="66">
        <f t="shared" si="8"/>
        <v>0</v>
      </c>
      <c r="CI17" s="66">
        <f t="shared" si="8"/>
        <v>0</v>
      </c>
      <c r="CJ17" s="66">
        <f t="shared" si="8"/>
        <v>0</v>
      </c>
      <c r="CK17" s="66">
        <f t="shared" si="8"/>
        <v>0</v>
      </c>
      <c r="CL17" s="12"/>
    </row>
    <row r="18" spans="1:94" s="8" customFormat="1" ht="18" customHeight="1">
      <c r="A18" s="2"/>
      <c r="B18" s="3" t="s">
        <v>31</v>
      </c>
      <c r="C18" s="2"/>
      <c r="D18" s="4">
        <f>'2019 СМП - План_01_10_2019'!D18-'2019 СМП - Согаз_01_10_2019'!D18</f>
        <v>82079</v>
      </c>
      <c r="E18" s="4">
        <f>'2019 СМП - План_01_10_2019'!E18-'2019 СМП - Согаз_01_10_2019'!E18</f>
        <v>3090</v>
      </c>
      <c r="F18" s="4">
        <f>'2019 СМП - План_01_10_2019'!F18-'2019 СМП - Согаз_01_10_2019'!F18</f>
        <v>8207</v>
      </c>
      <c r="G18" s="4">
        <f>'2019 СМП - План_01_10_2019'!G18-'2019 СМП - Согаз_01_10_2019'!G18</f>
        <v>367</v>
      </c>
      <c r="H18" s="4">
        <f>'2019 СМП - План_01_10_2019'!H18-'2019 СМП - Согаз_01_10_2019'!H18</f>
        <v>7387</v>
      </c>
      <c r="I18" s="4">
        <f>'2019 СМП - План_01_10_2019'!I18-'2019 СМП - Согаз_01_10_2019'!I18</f>
        <v>330</v>
      </c>
      <c r="J18" s="4">
        <f>'2019 СМП - План_01_10_2019'!J18-'2019 СМП - Согаз_01_10_2019'!J18</f>
        <v>8207</v>
      </c>
      <c r="K18" s="4">
        <f>'2019 СМП - План_01_10_2019'!K18-'2019 СМП - Согаз_01_10_2019'!K18</f>
        <v>369</v>
      </c>
      <c r="L18" s="4">
        <f>'2019 СМП - План_01_10_2019'!L18-'2019 СМП - Согаз_01_10_2019'!L18</f>
        <v>7387</v>
      </c>
      <c r="M18" s="4">
        <f>'2019 СМП - План_01_10_2019'!M18-'2019 СМП - Согаз_01_10_2019'!M18</f>
        <v>150</v>
      </c>
      <c r="N18" s="4">
        <f>'2019 СМП - План_01_10_2019'!N18-'2019 СМП - Согаз_01_10_2019'!N18</f>
        <v>6567</v>
      </c>
      <c r="O18" s="4">
        <f>'2019 СМП - План_01_10_2019'!O18-'2019 СМП - Согаз_01_10_2019'!O18</f>
        <v>134</v>
      </c>
      <c r="P18" s="4">
        <f>'2019 СМП - План_01_10_2019'!P18-'2019 СМП - Согаз_01_10_2019'!P18</f>
        <v>5745</v>
      </c>
      <c r="Q18" s="4">
        <f>'2019 СМП - План_01_10_2019'!Q18-'2019 СМП - Согаз_01_10_2019'!Q18</f>
        <v>117</v>
      </c>
      <c r="R18" s="4">
        <f>'2019 СМП - План_01_10_2019'!R18-'2019 СМП - Согаз_01_10_2019'!R18</f>
        <v>5745</v>
      </c>
      <c r="S18" s="4">
        <f>'2019 СМП - План_01_10_2019'!S18-'2019 СМП - Согаз_01_10_2019'!S18</f>
        <v>75</v>
      </c>
      <c r="T18" s="4">
        <f>'2019 СМП - План_01_10_2019'!T18-'2019 СМП - Согаз_01_10_2019'!T18</f>
        <v>5745</v>
      </c>
      <c r="U18" s="4">
        <f>'2019 СМП - План_01_10_2019'!U18-'2019 СМП - Согаз_01_10_2019'!U18</f>
        <v>75</v>
      </c>
      <c r="V18" s="4">
        <f>'2019 СМП - План_01_10_2019'!V18-'2019 СМП - Согаз_01_10_2019'!V18</f>
        <v>6567</v>
      </c>
      <c r="W18" s="4">
        <f>'2019 СМП - План_01_10_2019'!W18-'2019 СМП - Согаз_01_10_2019'!W18</f>
        <v>87</v>
      </c>
      <c r="X18" s="4">
        <f>'2019 СМП - План_01_10_2019'!X18-'2019 СМП - Согаз_01_10_2019'!X18</f>
        <v>7387</v>
      </c>
      <c r="Y18" s="4">
        <f>'2019 СМП - План_01_10_2019'!Y18-'2019 СМП - Согаз_01_10_2019'!Y18</f>
        <v>498</v>
      </c>
      <c r="Z18" s="4">
        <f>'2019 СМП - План_01_10_2019'!Z18-'2019 СМП - Согаз_01_10_2019'!Z18</f>
        <v>6567</v>
      </c>
      <c r="AA18" s="4">
        <f>'2019 СМП - План_01_10_2019'!AA18-'2019 СМП - Согаз_01_10_2019'!AA18</f>
        <v>442</v>
      </c>
      <c r="AB18" s="4">
        <f>'2019 СМП - План_01_10_2019'!AB18-'2019 СМП - Согаз_01_10_2019'!AB18</f>
        <v>6568</v>
      </c>
      <c r="AC18" s="4">
        <f>'2019 СМП - План_01_10_2019'!AC18-'2019 СМП - Согаз_01_10_2019'!AC18</f>
        <v>446</v>
      </c>
      <c r="AD18" s="19"/>
      <c r="AE18" s="19"/>
      <c r="AF18" s="4">
        <f t="shared" ref="F18:BO18" si="16">SUM(AF9:AF17)</f>
        <v>8207</v>
      </c>
      <c r="AG18" s="4">
        <f t="shared" si="16"/>
        <v>367</v>
      </c>
      <c r="AH18" s="4">
        <f t="shared" si="16"/>
        <v>15594</v>
      </c>
      <c r="AI18" s="4">
        <f t="shared" si="16"/>
        <v>697</v>
      </c>
      <c r="AJ18" s="4">
        <f t="shared" si="16"/>
        <v>23801</v>
      </c>
      <c r="AK18" s="4">
        <f t="shared" si="16"/>
        <v>1066</v>
      </c>
      <c r="AL18" s="4">
        <f t="shared" si="16"/>
        <v>31188</v>
      </c>
      <c r="AM18" s="4">
        <f t="shared" si="16"/>
        <v>1216</v>
      </c>
      <c r="AN18" s="4">
        <f t="shared" si="16"/>
        <v>37755</v>
      </c>
      <c r="AO18" s="4">
        <f t="shared" si="16"/>
        <v>1350</v>
      </c>
      <c r="AP18" s="4">
        <f t="shared" si="16"/>
        <v>43500</v>
      </c>
      <c r="AQ18" s="4">
        <f t="shared" si="16"/>
        <v>1467</v>
      </c>
      <c r="AR18" s="4">
        <f t="shared" si="16"/>
        <v>49245</v>
      </c>
      <c r="AS18" s="4">
        <f t="shared" si="16"/>
        <v>1542</v>
      </c>
      <c r="AT18" s="19">
        <f t="shared" si="16"/>
        <v>54990</v>
      </c>
      <c r="AU18" s="19">
        <f t="shared" si="16"/>
        <v>1617</v>
      </c>
      <c r="AV18" s="19">
        <f t="shared" si="16"/>
        <v>61557</v>
      </c>
      <c r="AW18" s="19">
        <f t="shared" si="16"/>
        <v>1704</v>
      </c>
      <c r="AX18" s="19">
        <f t="shared" si="16"/>
        <v>68944</v>
      </c>
      <c r="AY18" s="19">
        <f t="shared" si="16"/>
        <v>2202</v>
      </c>
      <c r="AZ18" s="19">
        <f t="shared" si="16"/>
        <v>75511</v>
      </c>
      <c r="BA18" s="19">
        <f t="shared" si="16"/>
        <v>2644</v>
      </c>
      <c r="BB18" s="19">
        <f t="shared" si="16"/>
        <v>82079</v>
      </c>
      <c r="BC18" s="19">
        <f t="shared" si="16"/>
        <v>3090</v>
      </c>
      <c r="BD18" s="19">
        <f t="shared" si="16"/>
        <v>0</v>
      </c>
      <c r="BE18" s="19">
        <f t="shared" si="16"/>
        <v>0</v>
      </c>
      <c r="BF18" s="4">
        <f t="shared" si="16"/>
        <v>23801</v>
      </c>
      <c r="BG18" s="4">
        <f t="shared" si="16"/>
        <v>1066</v>
      </c>
      <c r="BH18" s="4">
        <f t="shared" si="16"/>
        <v>19699</v>
      </c>
      <c r="BI18" s="4">
        <f t="shared" si="16"/>
        <v>401</v>
      </c>
      <c r="BJ18" s="4">
        <f t="shared" si="16"/>
        <v>18057</v>
      </c>
      <c r="BK18" s="4">
        <f t="shared" si="16"/>
        <v>237</v>
      </c>
      <c r="BL18" s="4">
        <f t="shared" si="16"/>
        <v>20522</v>
      </c>
      <c r="BM18" s="4">
        <f t="shared" si="16"/>
        <v>1386</v>
      </c>
      <c r="BN18" s="4">
        <f t="shared" si="16"/>
        <v>82079</v>
      </c>
      <c r="BO18" s="4">
        <f t="shared" si="16"/>
        <v>3090</v>
      </c>
      <c r="BP18" s="4">
        <f t="shared" si="7"/>
        <v>0</v>
      </c>
      <c r="BQ18" s="56">
        <f t="shared" si="7"/>
        <v>0</v>
      </c>
      <c r="BR18" s="21">
        <f>SUM(BR9:BR17)</f>
        <v>23801</v>
      </c>
      <c r="BS18" s="21">
        <f t="shared" ref="BS18:CK18" si="17">SUM(BS9:BS17)</f>
        <v>1066</v>
      </c>
      <c r="BT18" s="21">
        <f t="shared" si="17"/>
        <v>19699</v>
      </c>
      <c r="BU18" s="21">
        <f t="shared" si="17"/>
        <v>401</v>
      </c>
      <c r="BV18" s="21">
        <f t="shared" si="17"/>
        <v>18057</v>
      </c>
      <c r="BW18" s="21">
        <f t="shared" si="17"/>
        <v>237</v>
      </c>
      <c r="BX18" s="21">
        <f t="shared" si="17"/>
        <v>20522</v>
      </c>
      <c r="BY18" s="21">
        <f t="shared" si="17"/>
        <v>1386</v>
      </c>
      <c r="BZ18" s="21">
        <f t="shared" si="17"/>
        <v>82079</v>
      </c>
      <c r="CA18" s="21">
        <f t="shared" si="17"/>
        <v>3090</v>
      </c>
      <c r="CB18" s="67">
        <f t="shared" si="17"/>
        <v>0</v>
      </c>
      <c r="CC18" s="67">
        <f t="shared" si="17"/>
        <v>0</v>
      </c>
      <c r="CD18" s="67">
        <f t="shared" si="17"/>
        <v>0</v>
      </c>
      <c r="CE18" s="67">
        <f t="shared" si="17"/>
        <v>0</v>
      </c>
      <c r="CF18" s="68">
        <f t="shared" si="17"/>
        <v>0</v>
      </c>
      <c r="CG18" s="68">
        <f t="shared" si="17"/>
        <v>0</v>
      </c>
      <c r="CH18" s="68">
        <f t="shared" si="17"/>
        <v>0</v>
      </c>
      <c r="CI18" s="68">
        <f t="shared" si="17"/>
        <v>0</v>
      </c>
      <c r="CJ18" s="68">
        <f t="shared" si="17"/>
        <v>0</v>
      </c>
      <c r="CK18" s="66">
        <f t="shared" si="17"/>
        <v>0</v>
      </c>
      <c r="CL18" s="12"/>
      <c r="CP18" s="7"/>
    </row>
    <row r="19" spans="1:94">
      <c r="CL19"/>
    </row>
    <row r="20" spans="1:94">
      <c r="G20" s="87"/>
      <c r="I20" s="87"/>
      <c r="K20" s="87"/>
      <c r="M20" s="87"/>
      <c r="CL20"/>
    </row>
    <row r="21" spans="1:94">
      <c r="CL21"/>
    </row>
    <row r="22" spans="1:94">
      <c r="B22" s="74" t="s">
        <v>56</v>
      </c>
      <c r="CL22"/>
    </row>
  </sheetData>
  <mergeCells count="59">
    <mergeCell ref="D1:AC1"/>
    <mergeCell ref="AF1:BB1"/>
    <mergeCell ref="BF1:BN1"/>
    <mergeCell ref="D2:AC2"/>
    <mergeCell ref="AF2:BB2"/>
    <mergeCell ref="BF2:BN2"/>
    <mergeCell ref="BR3:BZ3"/>
    <mergeCell ref="A4:A7"/>
    <mergeCell ref="B4:B7"/>
    <mergeCell ref="C4:C7"/>
    <mergeCell ref="D4:E4"/>
    <mergeCell ref="F4:AC4"/>
    <mergeCell ref="AF4:BC4"/>
    <mergeCell ref="BD4:BE4"/>
    <mergeCell ref="BF4:BO4"/>
    <mergeCell ref="BP4:BQ4"/>
    <mergeCell ref="BR4:CA4"/>
    <mergeCell ref="CB4:CK4"/>
    <mergeCell ref="D5:D7"/>
    <mergeCell ref="E5:E7"/>
    <mergeCell ref="F5:G5"/>
    <mergeCell ref="H5:I5"/>
    <mergeCell ref="J5:K5"/>
    <mergeCell ref="L5:M5"/>
    <mergeCell ref="N5:O5"/>
    <mergeCell ref="P5:Q5"/>
    <mergeCell ref="AP5:AQ5"/>
    <mergeCell ref="R5:S5"/>
    <mergeCell ref="T5:U5"/>
    <mergeCell ref="V5:W5"/>
    <mergeCell ref="X5:Y5"/>
    <mergeCell ref="Z5:AA5"/>
    <mergeCell ref="AB5:AC5"/>
    <mergeCell ref="AF5:AG5"/>
    <mergeCell ref="AH5:AI5"/>
    <mergeCell ref="AJ5:AK5"/>
    <mergeCell ref="AL5:AM5"/>
    <mergeCell ref="AN5:AO5"/>
    <mergeCell ref="BR5:BS6"/>
    <mergeCell ref="AR5:AS5"/>
    <mergeCell ref="AT5:AU5"/>
    <mergeCell ref="AV5:AW5"/>
    <mergeCell ref="AX5:AY5"/>
    <mergeCell ref="AZ5:BA5"/>
    <mergeCell ref="BB5:BC5"/>
    <mergeCell ref="BF5:BG6"/>
    <mergeCell ref="BH5:BI6"/>
    <mergeCell ref="BJ5:BK6"/>
    <mergeCell ref="BL5:BM6"/>
    <mergeCell ref="BN5:BO6"/>
    <mergeCell ref="CF5:CG6"/>
    <mergeCell ref="CH5:CI6"/>
    <mergeCell ref="CJ5:CK6"/>
    <mergeCell ref="BT5:BU6"/>
    <mergeCell ref="BV5:BW6"/>
    <mergeCell ref="BX5:BY6"/>
    <mergeCell ref="BZ5:CA6"/>
    <mergeCell ref="CB5:CC6"/>
    <mergeCell ref="CD5:C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Вызова из МЗ</vt:lpstr>
      <vt:lpstr>2019 СМП - План_01_01_2019</vt:lpstr>
      <vt:lpstr>2019 СМП - Согаз_01_01_2019</vt:lpstr>
      <vt:lpstr>2019 СМП - Альфа_01_01_2019</vt:lpstr>
      <vt:lpstr>2019 СМП - План_01_03_2019</vt:lpstr>
      <vt:lpstr>2019 СМП - Согаз_01_03_2019</vt:lpstr>
      <vt:lpstr>2019 СМП - Альфа_01_03_2019</vt:lpstr>
      <vt:lpstr>Проверка</vt:lpstr>
      <vt:lpstr>2019 СМП - План_01_06_2019</vt:lpstr>
      <vt:lpstr>2019 СМП - Согаз_01_06_2019</vt:lpstr>
      <vt:lpstr>2019 СМП - Альфа_01_06_2019</vt:lpstr>
      <vt:lpstr>2019 СМП - План_01_10_2019</vt:lpstr>
      <vt:lpstr>2019 СМП - Согаз_01_10_2019</vt:lpstr>
      <vt:lpstr>2019 СМП - Альфа_01_10_2019</vt:lpstr>
      <vt:lpstr>'2019 СМП - Альфа_01_01_2019'!Заголовки_для_печати</vt:lpstr>
      <vt:lpstr>'2019 СМП - Альфа_01_03_2019'!Заголовки_для_печати</vt:lpstr>
      <vt:lpstr>'2019 СМП - План_01_01_2019'!Заголовки_для_печати</vt:lpstr>
      <vt:lpstr>'2019 СМП - План_01_03_2019'!Заголовки_для_печати</vt:lpstr>
      <vt:lpstr>'2019 СМП - Согаз_01_01_2019'!Заголовки_для_печати</vt:lpstr>
      <vt:lpstr>'2019 СМП - Согаз_01_03_2019'!Заголовки_для_печати</vt:lpstr>
      <vt:lpstr>Проверка!Заголовки_для_печати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Matveeva.EI</dc:creator>
  <cp:lastModifiedBy>Belova.IS</cp:lastModifiedBy>
  <cp:lastPrinted>2019-03-26T11:13:04Z</cp:lastPrinted>
  <dcterms:created xsi:type="dcterms:W3CDTF">2016-01-29T05:44:19Z</dcterms:created>
  <dcterms:modified xsi:type="dcterms:W3CDTF">2019-11-01T07:22:25Z</dcterms:modified>
</cp:coreProperties>
</file>